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75" windowWidth="15480" windowHeight="10110" activeTab="4"/>
  </bookViews>
  <sheets>
    <sheet name="ปก" sheetId="6" r:id="rId1"/>
    <sheet name=" สรุป Top 5" sheetId="8" r:id="rId2"/>
    <sheet name="โครงการอื่นๆ" sheetId="9" r:id="rId3"/>
    <sheet name="สรุปขเอเสนอและผลการพิจารณา" sheetId="5" r:id="rId4"/>
    <sheet name="ฟอร์มผลโครงการ" sheetId="4" r:id="rId5"/>
  </sheets>
  <definedNames>
    <definedName name="_xlnm._FilterDatabase" localSheetId="4" hidden="1">ฟอร์มผลโครงการ!$A$4:$H$48</definedName>
    <definedName name="_xlnm.Print_Area" localSheetId="4">ฟอร์มผลโครงการ!$A$1:$H$48</definedName>
    <definedName name="_xlnm.Print_Area" localSheetId="3">สรุปขเอเสนอและผลการพิจารณา!$A$1:$J$21</definedName>
    <definedName name="_xlnm.Print_Titles" localSheetId="4">ฟอร์มผลโครงการ!$4:$6</definedName>
  </definedNames>
  <calcPr calcId="145621"/>
</workbook>
</file>

<file path=xl/calcChain.xml><?xml version="1.0" encoding="utf-8"?>
<calcChain xmlns="http://schemas.openxmlformats.org/spreadsheetml/2006/main">
  <c r="F6" i="5" l="1"/>
  <c r="J9" i="5" l="1"/>
  <c r="D9" i="5"/>
  <c r="J8" i="5"/>
  <c r="D8" i="5"/>
  <c r="D31" i="4"/>
  <c r="I11" i="8" l="1"/>
  <c r="I12" i="8" s="1"/>
  <c r="J6" i="5" l="1"/>
  <c r="H6" i="5"/>
  <c r="D6" i="9"/>
  <c r="F6" i="9"/>
  <c r="H6" i="9"/>
  <c r="J6" i="9"/>
  <c r="C8" i="5"/>
  <c r="E6" i="5"/>
  <c r="C6" i="5" l="1"/>
  <c r="C11" i="5" s="1"/>
  <c r="C13" i="5" s="1"/>
  <c r="I11" i="5"/>
  <c r="I13" i="5" s="1"/>
  <c r="G11" i="5"/>
  <c r="G13" i="5" s="1"/>
  <c r="E11" i="5"/>
  <c r="E13" i="5" s="1"/>
  <c r="J11" i="5"/>
  <c r="J13" i="5" s="1"/>
  <c r="H11" i="5"/>
  <c r="H13" i="5" s="1"/>
  <c r="G11" i="8"/>
  <c r="G12" i="8" s="1"/>
  <c r="E11" i="8"/>
  <c r="E12" i="8" s="1"/>
  <c r="G10" i="9"/>
  <c r="G11" i="9" s="1"/>
  <c r="H10" i="9"/>
  <c r="H11" i="9" s="1"/>
  <c r="I10" i="9"/>
  <c r="I11" i="9" s="1"/>
  <c r="E10" i="9"/>
  <c r="E11" i="9" s="1"/>
  <c r="C10" i="9"/>
  <c r="C11" i="9" s="1"/>
  <c r="C11" i="8"/>
  <c r="D35" i="4"/>
  <c r="J10" i="9"/>
  <c r="J11" i="9" s="1"/>
  <c r="F10" i="9"/>
  <c r="F11" i="9" s="1"/>
  <c r="D10" i="9"/>
  <c r="D11" i="9" s="1"/>
  <c r="H6" i="8"/>
  <c r="H11" i="8" s="1"/>
  <c r="H12" i="8" s="1"/>
  <c r="J6" i="8"/>
  <c r="J11" i="8" s="1"/>
  <c r="J12" i="8" s="1"/>
  <c r="D6" i="8"/>
  <c r="D11" i="5" s="1"/>
  <c r="D13" i="5" s="1"/>
  <c r="D11" i="8" l="1"/>
  <c r="D12" i="8" s="1"/>
  <c r="D8" i="4"/>
  <c r="C12" i="8"/>
  <c r="F6" i="8" l="1"/>
  <c r="F11" i="8" s="1"/>
  <c r="F11" i="5" l="1"/>
  <c r="F13" i="5" s="1"/>
  <c r="F12" i="8"/>
</calcChain>
</file>

<file path=xl/comments1.xml><?xml version="1.0" encoding="utf-8"?>
<comments xmlns="http://schemas.openxmlformats.org/spreadsheetml/2006/main">
  <authors>
    <author>Mr.TiN</author>
  </authors>
  <commentList>
    <comment ref="A7" authorId="0">
      <text>
        <r>
          <rPr>
            <b/>
            <sz val="8"/>
            <color indexed="81"/>
            <rFont val="Tahoma"/>
            <family val="2"/>
          </rPr>
          <t>Mr.TiN:</t>
        </r>
        <r>
          <rPr>
            <sz val="8"/>
            <color indexed="81"/>
            <rFont val="Tahoma"/>
            <family val="2"/>
          </rPr>
          <t xml:space="preserve">
</t>
        </r>
      </text>
    </comment>
  </commentList>
</comments>
</file>

<file path=xl/sharedStrings.xml><?xml version="1.0" encoding="utf-8"?>
<sst xmlns="http://schemas.openxmlformats.org/spreadsheetml/2006/main" count="166" uniqueCount="111">
  <si>
    <t>ที่</t>
  </si>
  <si>
    <t>ยุทธศาสตร์</t>
  </si>
  <si>
    <t>โครงการที่เสนอใช้</t>
  </si>
  <si>
    <t>จำนวน</t>
  </si>
  <si>
    <t>บาท</t>
  </si>
  <si>
    <t>ภาคใต้</t>
  </si>
  <si>
    <t>งบประมาณกลุ่มจังหวัด</t>
  </si>
  <si>
    <t>รวมงบประมาณทั้งสิ้น</t>
  </si>
  <si>
    <t>(สงขลา สตูล ยะลา นราธิวาส ปัตตานี)</t>
  </si>
  <si>
    <t>เห็นควรสนับสนุนงบประมาณ</t>
  </si>
  <si>
    <t>ปรับลดงบประมาณ</t>
  </si>
  <si>
    <t>กิจกรรม/ความเห็น</t>
  </si>
  <si>
    <t>เห็นควรสนับสนุนงบประมาณ (บาท)</t>
  </si>
  <si>
    <t>สรุปผลการพิจารณา</t>
  </si>
  <si>
    <t>ไม่ควรสนับสนุนงบประมาณ</t>
  </si>
  <si>
    <t>กลุ่มจังหวัดภาคใต้ชายแดน</t>
  </si>
  <si>
    <t>ค่าใช้จ่ายบริหารงานกลุ่มจังหวัดแบบบูรณาการ</t>
  </si>
  <si>
    <t>วงเงินปี 2557
(บาท)</t>
  </si>
  <si>
    <t xml:space="preserve">ปรับลดงบประมาณ (บาท) </t>
  </si>
  <si>
    <t>ลำดับความสำคัญจังหวัด</t>
  </si>
  <si>
    <t>2 พัฒนาการผลิตสินค้าและบริการฮาลาลให้มีมูลค่าเพิ่มตามห่วงโซ่อุปทานและสอดคล้องกับความต้องการของตลาด</t>
  </si>
  <si>
    <t>3 ส่งเสริมและพัฒนาการท่องเที่ยวให้มีควมหลากหลายภายใต้มาตรฐานของการท่องเที่ยวไทย</t>
  </si>
  <si>
    <t>4 ส่งเสริมและพัฒนาการค้าการลงทุน ทรัพยากรมนุษย์ของกลุ่มจังหวัดเชื่อมโยงประเทศเศรษฐกิจอาเซียน</t>
  </si>
  <si>
    <t>แผนปฏิบัติราชการประจำปี 2557 กลุ่มจังหวัดภาคใต้ชายแดน</t>
  </si>
  <si>
    <t xml:space="preserve">1.มหกรรมแสดงสินค้า OTOP ฮาลาล ยางพารา ท่องเที่ยว กลุ่มจังหวัดภาคใต้ชายแดน 12,000,000 บ.
- ค่าตอบแทน 352,400 บ.
- ค่าจ้างเหมาบริการจัดงาน 10,639,200 บ.
- ค่าใช้จ่ายในการสัมมนาและฝึกอบรม25,750 บ.
- ค่าวัสดุค่าของที่ระลึก 282,650
- ค่าสาธารณูปโภคค่าไฟฟ้ารวมค่าติดตั้งหม้อแปลงไฟฟ้าชั่วคราว700,000
2.จัดการแข่งขันฟุตบอลเยาวชน เชื่อมความสัมพันธ์ 5 จังหวัดชายแดนภาคใต้กับประเทศเพื่อนบ้าน 3,000,000 บ.
- ค่าตอบแทนผู้ปฏิบัติงานให้ราชการ132,400 บ.
- ค่าใช้สอย 2,547,380 บ.
- วัสดุสนามและการฝึก 325,500 บ.
3.พัฒนาแหล่งท่องเที่ยวและเทศกาลท่องเที่ยววัฒนธรรมสัมพันธ์กลุ่มประเทศอาเซียน(กิจกรรม Off Road Big - Bike) 3,000,000 บ.
- ค่าตอบแทน 305,000 บ.
- ค่าใช้สอย ค่าเบี้ยเลี้ยง ค่าซ่อม ค่าเช่า ค่าจ้างเหมา ค่าสัมมนา ฝึกอบรม 1,249,000.-
- ค่าวัสดุสำนักงาน วัสดุประชาสัมพันธ์ ของที่ระลึก 1,116,000 บ.
</t>
  </si>
  <si>
    <r>
      <rPr>
        <b/>
        <sz val="10"/>
        <rFont val="Tahoma"/>
        <family val="2"/>
      </rPr>
      <t>กิจกรรมที่ 1 ส่งเสริมการตลาดโดยนำผู้ประกอบการท่องเที่ยวของกลุ่มจังหวัดภาคใต้ชายแดน Road Show ตามสถานการณ์7,400,000</t>
    </r>
    <r>
      <rPr>
        <sz val="10"/>
        <rFont val="Tahoma"/>
        <family val="2"/>
      </rPr>
      <t xml:space="preserve">
(1) เทศกาลท่องเที่ยวไทยที่จัดขึ้นในภาคต่างๆ 3,900,000 บาท
(2) เทศกาลท่องเที่ยวไทย 1,500,000 บาท
(3) เทศกาลท่องเที่ยวที่จัดขึ้นในต่างประเทศ (อาเซียน) 2,000,000 บาท
</t>
    </r>
    <r>
      <rPr>
        <b/>
        <sz val="10"/>
        <rFont val="Tahoma"/>
        <family val="2"/>
      </rPr>
      <t>กิจกรรมที่ 2 จัดทำสื่อประชาสัมพันธ์การท่องเที่ยวกลุ่มจังหวัดชายแดนภาคใต้ (อย่างน้อย 3 ภาษา) 13,930,000</t>
    </r>
    <r>
      <rPr>
        <sz val="10"/>
        <rFont val="Tahoma"/>
        <family val="2"/>
      </rPr>
      <t xml:space="preserve">
(1) ค่าจ้างผลิตสื่อวีดีทัศน์แนะนำแหล่งท่องเที่ยวกลุ่มจังหวัดภาคใต้ชายแดน (ชม ชิม ช็อป)4 ภาษา = 2,800,000 บาท
(2) ค่าใช้จ่ายในการเผยแพร่ประชาสัมพันธ์ ผ่านสื่อโทรทัศน์สาธารณะ/โทรทัศน์ผ่านดาวเทียม 600,000บาท
(3) ค่าจ้างผลิตสื่อคู่มือท่องเที่ยว 5 จังหวัดชายแดนภาคใต้ 7,450,000บาท
(4) ค่าจ้างผลิตแผ่นพับแนะนำแหล่งท่องเที่ยวพร้อมแผนที่เส้นทางท่องเที่ยวเชื่อมโยง 5 จังหวัดชายแดนภาคใต้ 830,000บาท
(5) ค่าจ้างเหมาบริการจัดทำเวปไซท์1,500,000
(6) ค่าใช้จ่ายในการประสานงาน750,000
</t>
    </r>
    <r>
      <rPr>
        <b/>
        <sz val="10"/>
        <rFont val="Tahoma"/>
        <family val="2"/>
      </rPr>
      <t/>
    </r>
  </si>
  <si>
    <r>
      <t xml:space="preserve">ก่อสร้างศูนย์ประสานงานภาคเอกชนของกลุ่มจังหวัดภาคใต้ชายแดน จังหวัดนราธิวาส
-ครุภัณฑ์สำนักงาน2,000,000 
-ค่าก่อสร้างอาคารที่ทำการและสิ่งก่อสร้างประกอบ45,000,000
</t>
    </r>
    <r>
      <rPr>
        <b/>
        <u/>
        <sz val="10"/>
        <rFont val="Tahoma"/>
        <family val="2"/>
      </rPr>
      <t xml:space="preserve">
ความเห็น</t>
    </r>
    <r>
      <rPr>
        <sz val="10"/>
        <rFont val="Tahoma"/>
        <family val="2"/>
      </rPr>
      <t xml:space="preserve"> ขาดความชัดเจนในการดำเนินการและผลลัพธ์ที่จะได้</t>
    </r>
  </si>
  <si>
    <t>รวม 4 ยุทธศาสตร์</t>
  </si>
  <si>
    <r>
      <t>1. สำรวจและรวบรวมข้อมูลเกี่ยวกับการผลิต ผลิตภัณฑ์และการตลาดของผู้ประกอบการฮาลาล กลุ่มวิสาหกิจชุมชนในพื้นที่ 5 จังหวัดชายแดนภาคใต้ 
2. พัฒนาและปรับปรุงระบบสารสนเทศในฐานข้อมูล HMCE_halal.com ที่ได้ออกแบบไว้ใน 5 จังหวัดชายแดนใต้
3. ออกแบบธุรกรรมบนฐานข้อมูล HMCE_halal.com 
4. จัดตั้งศูนย์ข้อมูลสารสนเทศ ผลิตภัณฑ์และบริการฮาลาลด้วยการใช้ระบบสารสนเทศ HMCE_halal.com ที่มีการเชื่อมโยงด้วยระบบ Social Network ที่มีความเชื่อมโยงทุกแขนงให้เป็นไปในทิศทางเดียวกัน
5. เพื่อนำข้อมูลไปใช้ประโยชน์ในด้านการวิจัย บริหารจัดการและวางแผนเชิงยุทธศาสตร์การค้า การลงทุน ของกลุ่มวิสาหกิจชุมชนในพื้นที่ 5 จังหวัดชายแดนภาคใต้</t>
    </r>
    <r>
      <rPr>
        <b/>
        <u/>
        <sz val="10"/>
        <rFont val="Tahoma"/>
        <family val="2"/>
      </rPr>
      <t xml:space="preserve">
ค่าใช้จ่าย</t>
    </r>
    <r>
      <rPr>
        <sz val="10"/>
        <rFont val="Tahoma"/>
        <family val="2"/>
      </rPr>
      <t xml:space="preserve">
- ค่าตอบแทนนักวิจัย 750,000 บ.
- ค่าใช้สอย อบรม ประชุม สัมมนา จ้างเหมาออกแบบและพัฒนาระบบ 5,951,300 บ.
- ค่าวัสดุ  150,000 บ.
- ค่าสาธารณูปโภค  80,000 บ.
- ค่าครุภัณฑ์คอมพิวเตอร์  874,800.บ.
</t>
    </r>
    <r>
      <rPr>
        <b/>
        <u/>
        <sz val="10"/>
        <rFont val="Tahoma"/>
        <family val="2"/>
      </rPr>
      <t>ความเห็น</t>
    </r>
    <r>
      <rPr>
        <sz val="10"/>
        <rFont val="Tahoma"/>
        <family val="2"/>
      </rPr>
      <t xml:space="preserve"> ภารกิจปกติ ส่วนใหญ่เป็นการจัดซื้อครุภัณฑ์และจ้างบุคลากร </t>
    </r>
  </si>
  <si>
    <t>สรุปผลการพิจารณาโครงการตามตำแหน่งจุดยืนการพัฒนาของกลุ่มจังหวัดภาคใต้ชายแดน</t>
  </si>
  <si>
    <t>สรุปผลการพิจารณาโครงการอื่นๆ นอกเหนือจากโครงการตามตำแหน่งจุดยืนการพัฒนาของกลุ่มจังหวัดภาคใต้ชายแดน</t>
  </si>
  <si>
    <t xml:space="preserve"> สรุปข้อเสนอ และผลการพิจารณาแผนปฏิบัติราชการ ประจำปีงบประมาณ พ.ศ. 2557 กลุ่มจังหวัดภาคใต้ชายแดน</t>
  </si>
  <si>
    <t>1.พัฒนากระบวนการสร้างมูลค่าเพิ่มสินค้ายางพารา ทั้งระบบการผลิต การแปรรูป และช่งอทางการตลาดสินค้ายางพารา</t>
  </si>
  <si>
    <t>1.1 โครงการเพิ่มประสิทธิภาพการผลิตยางพารา(สำนักส่งเสริมและพัฒนาการเกษตรเขตที่ 5 สงขลา)</t>
  </si>
  <si>
    <t>1.2 โครงการปรับปรุงประสิทธิภาพการผลิตยางพาราในสถาบันเกษตรกร (สนง.สหกรณ์จังหวัด)</t>
  </si>
  <si>
    <r>
      <t xml:space="preserve">ผู้ประกอบการของ 5 จังหวัดชายแดนภาคใต้ ได้ออกไปจัดแสดงและจำหน่ายสินค้า/เจรจาการค้าในประเทศ OIC 2 ประเทศ(อินโดนีเซีย , ดูไบ) 
</t>
    </r>
    <r>
      <rPr>
        <b/>
        <u/>
        <sz val="10"/>
        <rFont val="Tahoma"/>
        <family val="2"/>
      </rPr>
      <t>ค่าใช้จ่าย</t>
    </r>
    <r>
      <rPr>
        <sz val="10"/>
        <rFont val="Tahoma"/>
        <family val="2"/>
      </rPr>
      <t xml:space="preserve">
 - จ้างล่ามคนไทยที่อยู่ในประเทศ OIC 60,000 บ.
- ค่าจ้างเหมาจัดทำแคตตาล็อกสินค้า 200,000 บ.
- ค่าจ้างเหมาจัดงานแสดง/จำหน่าย/เจรจาธุรกิจ   6,385,200 บ.
- ค่ารับรองและพิธีการ ( 60,000 )
- ค่าโฆษณา และเผยแพร่ ( 42,800 )
- ค่าเบี้ยเลี้ยงเจ้าหน้าที่เดินทางร่วมงานแสดงและจำหน่ายสินค้า/เจรจาธุรกิจ 252,000 บ.
</t>
    </r>
    <r>
      <rPr>
        <b/>
        <u/>
        <sz val="10"/>
        <rFont val="Tahoma"/>
        <family val="2"/>
      </rPr>
      <t>ความเห็น</t>
    </r>
    <r>
      <rPr>
        <b/>
        <sz val="10"/>
        <rFont val="Tahoma"/>
        <family val="2"/>
      </rPr>
      <t xml:space="preserve"> </t>
    </r>
    <r>
      <rPr>
        <sz val="10"/>
        <rFont val="Tahoma"/>
        <family val="2"/>
      </rPr>
      <t>กิจกรรมขาดความชัดเจนในตัวสินค้า และขาดรายละเอียดของผลิตภัณฑ์ที่ดำเนินการ และค่าใช้จ่ายส่วนใหญ่เป็นการจ้างเหมาจัดงานและเดินทางต่างประเทศ</t>
    </r>
  </si>
  <si>
    <r>
      <rPr>
        <b/>
        <sz val="10"/>
        <rFont val="Tahoma"/>
        <family val="2"/>
      </rPr>
      <t>1.จัดตั้งศูนย์บริการและช่วยเหลือนักท่องเที่ยว</t>
    </r>
    <r>
      <rPr>
        <sz val="10"/>
        <rFont val="Tahoma"/>
        <family val="2"/>
      </rPr>
      <t xml:space="preserve"> 5,000,000 
- จ้างเจ้าหน้าที่ประจำศูนย์ๆละ 2 คน 1,800,000
- ค่าจ้างเหมาบริการรถยนต์ในการติดต่อประสานงาน ศูนย์ 90,000
- วัสดุสำนักงาน 250,000
- ค่าสาธารณูปโภค300,000
- ค่าครุภัณฑ์เครื่องคอมพิวเตอร์ พริ้นเตอร์ แฟกซ์ 560,000
- ก่อสร้างศูนย์บริการและช่วยเหลือนักท่องเที่ยว2,000,000
</t>
    </r>
    <r>
      <rPr>
        <b/>
        <sz val="10"/>
        <rFont val="Tahoma"/>
        <family val="2"/>
      </rPr>
      <t xml:space="preserve">2.พัฒนาระบบสารสนเทศด้านการท่องเที่ยว </t>
    </r>
    <r>
      <rPr>
        <sz val="10"/>
        <rFont val="Tahoma"/>
        <family val="2"/>
      </rPr>
      <t xml:space="preserve">10,000,000 บ.
- ค่าเบี้ยประชุมกรรมการ 50,000 บ.
- ค่าเบี้ยเลี้ยง ค่าเช่าที่พักและค่าพาหนะ 160,000 บ.
- ค่าซ่อมแซมครุภัณฑ์ 20,000 บ.
- ค่าจ้างเหมาบริการค่าจ้าง Outsource 6,700,000 บ.
- ค่าใช้จ่ายในการสัมมนาและฝึกอบรม 140,000 บ.
- วัสดุหนังสือ วารสารและตำรา 30,000 บ.
- ค่าสาธารณูปโภค 200,000 บ.
- ครุภัณฑ์คอมพิวเตอร์ 50 ชุดและเซิร์ฟเวอร์ 2,700,000 บ.
3.ป้องกันและลดอุบัติเหตุทางถนในพื้นที่ 5 จังหวัดชายแดนใต้
- ค่าครุภัณฑ์ เครื่องตรวจจับความเร็วเลเซอร์ 3,000,000
</t>
    </r>
    <r>
      <rPr>
        <b/>
        <u/>
        <sz val="10"/>
        <rFont val="Tahoma"/>
        <family val="2"/>
      </rPr>
      <t>ความเห็น</t>
    </r>
    <r>
      <rPr>
        <sz val="10"/>
        <rFont val="Tahoma"/>
        <family val="2"/>
      </rPr>
      <t xml:space="preserve"> ขาดความชัดเจนในเหตุผล ความจำเป็นและส่วนใหญ่เป็นการจัดจ้างเจ้าหน้าที่ จัดครุภัณฑ์ ติดตั้งระบบคอมพิวเตอร์
</t>
    </r>
  </si>
  <si>
    <r>
      <t xml:space="preserve">1.ฝึกยกระดับและพัฒนาขีดความสามารถของกำลังแรงงานในสาขาเทคโนโลยีชั้นสูง  เพิ่มขึ้นไม่น้อยกว่า 1,200 คน
2.ปรับปรุงอาคาร สถานที่ ห้องปฏิบัติการ และจัดรูปแบบสถานที่ฝึกอบรมเทคโนโลยีขั้นสูง ภายในสถาบันพัฒนาฝีมือแรงงานภาค 12 สงขลา
3.ซ่อมแซมครุภัณฑ์ที่ชำรุดขัดข้อง และจัดหาครุภัณฑ์ที่จำเป็นต่อการฝึกอบรม (สาขามาตรวิทยามิติ) 
4.จัดหาครุภัณฑ์การฝึกอบรมเพื่อทดแทนครุภัณฑ์เดิม (คอมพิวเตอร์สำหรับประมวลผล แบบที่ ๓ ตามมาตรฐาน ICT)  จำนวน 20 ชุด สำหรับรองรับซอฟท์แวร์การออกแบบเขียนแบบ 2 มิติ, 3 มิติและโปรแกรมสำเร็จรูป
</t>
    </r>
    <r>
      <rPr>
        <b/>
        <u/>
        <sz val="10"/>
        <rFont val="Tahoma"/>
        <family val="2"/>
      </rPr>
      <t>ค่าใช้จ่าย</t>
    </r>
    <r>
      <rPr>
        <sz val="10"/>
        <rFont val="Tahoma"/>
        <family val="2"/>
      </rPr>
      <t xml:space="preserve"> 
1.ค่าตอบแทนผู้ปฏิบัติงานให้ราชการ 150,000 บ.
2.ค่าตอบแทนวิทยากรสัมมนาและฝึกอบรม2,160,000 บ.
3.ค่าซ่อมแซมครุภัณฑ์ 400,000 บ.
4.ค่าใช้จ่ายในการสัมมนาและฝึกอบรมทักษะชั้นสูง จำนวน 1,200 คน 4,659,000 บ.
5.ค่าโฆษณาและเผยแพร่ 25,000 บ.
6.ค่าวัสดุ 100,000 บ.
7.คอมพิวเตอร์ประมวลผลจำนวน 20 ชุด 2,500,000 บ.
</t>
    </r>
    <r>
      <rPr>
        <b/>
        <u/>
        <sz val="10"/>
        <rFont val="Tahoma"/>
        <family val="2"/>
      </rPr>
      <t xml:space="preserve">ความเห็น </t>
    </r>
    <r>
      <rPr>
        <sz val="10"/>
        <rFont val="Tahoma"/>
        <family val="2"/>
      </rPr>
      <t xml:space="preserve">ภารกิจปกติ เป็นการจัดซื้อครุภัณฑ์คอมพิวเตอร์ และจ้างเจ้าหน้าที่
</t>
    </r>
  </si>
  <si>
    <r>
      <t xml:space="preserve">ค่าครุภัณฑ์ 273,900 บ.
ค่าที่ดินและสิ่งก่อสร้าง 58,863,000 บ.* ยังไม่รวมโครงการจังหวัดสงขลา
</t>
    </r>
    <r>
      <rPr>
        <b/>
        <sz val="10"/>
        <rFont val="Tahoma"/>
        <family val="2"/>
      </rPr>
      <t xml:space="preserve"> จังหวัดสตูล (รวม 8,676,900 )</t>
    </r>
    <r>
      <rPr>
        <sz val="10"/>
        <rFont val="Tahoma"/>
        <family val="2"/>
      </rPr>
      <t xml:space="preserve">
1. โครงการจัดตั้งศูนย์บริการนักท่องเที่ยวและการพัฒนาสิ่งอำนวยความสะดวกเขตห้ามล่าสัตว์ป่าหนองปลักพระยาและเขาระยาบังสา จังหวัดสตูล
2. โครงการปรับปรุงภูมิทัศน์รอบมณฑปหลวงพ่อแก่ เพื่อส่งเสริมการท่องเที่ยวเชิงอนุรักษ์ต้อนรับประชาคมอาเซียน
3. โครงการก่อสร้างตลาดนัดวังประจัน
</t>
    </r>
    <r>
      <rPr>
        <b/>
        <sz val="10"/>
        <rFont val="Tahoma"/>
        <family val="2"/>
      </rPr>
      <t xml:space="preserve"> จังหวัดนราธิวาส (รวม 10,460,000 )</t>
    </r>
    <r>
      <rPr>
        <sz val="10"/>
        <rFont val="Tahoma"/>
        <family val="2"/>
      </rPr>
      <t xml:space="preserve">
1. โครงการปรับปรุงภูมิทัศน์แหล่งท่องเที่ยว พุทธมณฑล จังหวัดนราธิวาส
2. โครงการก่อสร้าง ปรับปรุงภูมิทัศน์และบูรณะเจดีย์วัดเขากง
3. โครงการปรับปรุงภูมิทัศน์แหล่งท่องเที่ยวจังหวัดนราธิวาส
</t>
    </r>
    <r>
      <rPr>
        <b/>
        <sz val="10"/>
        <rFont val="Tahoma"/>
        <family val="2"/>
      </rPr>
      <t xml:space="preserve"> จังหวัดยะลา ( รวม 10,000,000 )</t>
    </r>
    <r>
      <rPr>
        <sz val="10"/>
        <rFont val="Tahoma"/>
        <family val="2"/>
      </rPr>
      <t xml:space="preserve">
1. โครงการก่อสร้างถนนคอนกรีตเสริมเหล็ก ภายในหมู่บ้านปิยะมิตร 2 
2. โครงการปรับปรุงภูมิทัศน์เกาะกลางถนนสุขยางค์ อ.เบตง จ.ยะลา
3. โครงการปรับปรุงผิวถนนหมู่บ้านจุฬาภรณ์พัฒนา 10
4. โครงการก่อสร้างจุดบริการและรักษาความปลอดภัย กม.36
</t>
    </r>
    <r>
      <rPr>
        <b/>
        <sz val="10"/>
        <rFont val="Tahoma"/>
        <family val="2"/>
      </rPr>
      <t/>
    </r>
  </si>
  <si>
    <r>
      <t xml:space="preserve">1. การเตรียมความพร้อมของเจ้าหน้าที่และหน่วยงาน 
2. การเตรียมความพร้อมเกษตรกร
3. กิจกรรมการย้ายฝากตัวอ่อน (Embryo Transfer/ET)
4. กิจกรรมให้บริการผสมเทียม (Artificial Insemination)
5. การติดตามประเมินผลและรายงานผล
</t>
    </r>
    <r>
      <rPr>
        <b/>
        <u/>
        <sz val="10"/>
        <rFont val="Tahoma"/>
        <family val="2"/>
      </rPr>
      <t>ค่าใช้จ่าย</t>
    </r>
    <r>
      <rPr>
        <sz val="10"/>
        <rFont val="Tahoma"/>
        <family val="2"/>
      </rPr>
      <t xml:space="preserve">
ค่าใช้สอย 290,000
ค่าวัสดุ 4,410,000
วัสดุวิทยาศาสตร์และการแพทย์ 4,035,000
- ตัวอ่อนแช่แข็งจากต่างประเทศ 1,000,000
- น้ำเชื้อแช่แข็งจากต่างประเทศ 2,520,000
- ฮอร์โมนสำหรับเหนี่ยวนำแม่แพะ 350,000
ครุภัณฑ์วิทยาศาสตร์ 300,000
</t>
    </r>
    <r>
      <rPr>
        <b/>
        <u/>
        <sz val="10"/>
        <rFont val="Tahoma"/>
        <family val="2"/>
      </rPr>
      <t>ความเห็น</t>
    </r>
    <r>
      <rPr>
        <sz val="10"/>
        <rFont val="Tahoma"/>
        <family val="2"/>
      </rPr>
      <t xml:space="preserve"> เป็นโครงการที่มีวงเงินงบประมาณสูงโดยค่าใช้จ่ายส่วนใหญ่เป็น การจัดซื้อน้ำเชื้อและตัวอ่อนแพะ จากต่างประเทศการซื้อวัสดุวิทยาศาสตร์จากต่างประเทศ โดยการส่งเสริมการเลี้ยงแพะที่ผ่านมาไม่ประสบความสำเร็จในเชิงธุรกิจโดยเฉพาะการต่อยอดสู่อุตสาหกรรมฮาลาล
</t>
    </r>
  </si>
  <si>
    <r>
      <t xml:space="preserve">1. สัมมนา/เปิดตัวโครงการ รับสมัครกลุ่มอุตสาหกรรมยางพารา เข้าร่วมโครงการ พร้อมทั้ง
คัดเลือกกลุ่มอุตสาหกรรมยางพาราในพื้นที่จังหวัดชายแดนภาคใต้เข้าร่วม
  2 จัดประชุม/สัมมนาเตรียมความพร้อมของกลุ่มอุตสาหกรรมยางพาราในพื้นที่จังหวัดชายแดนภาคใต้ โครงการ/ลงนามร่วมกิจกรรม
  3. ประสานงานกลุ่มผู้ประกอบการธุรกิจอุตสาหกรรมยางพารา SMEs ในพื้นที่จังหวัดชายแดนภาคใต้ เข้าร่วมฝึกอบรมเชิงปฏิบัติการ แบบกิจกรรมกลุ่มสัมพันธ์
 4. จัดฝึกอบรมเชิงปฏิบัติการ “การพัฒนาเครือข่ายกลุ่มอุตสาหกรรมยางพารา 
5.ให้คำปรึกษาแนะนำ ด้านนวัตกรรม เทคโนโลยีการผลิต และการตลาดให้แก่กลุ่มอุตสาหกรรมยางพารา
 6. จัดประชุม/สัมมนาสรุปผลการดำเนินงาน
</t>
    </r>
    <r>
      <rPr>
        <b/>
        <u/>
        <sz val="10"/>
        <rFont val="Tahoma"/>
        <family val="2"/>
      </rPr>
      <t>ค่าใช้จ่าย</t>
    </r>
    <r>
      <rPr>
        <sz val="10"/>
        <rFont val="Tahoma"/>
        <family val="2"/>
      </rPr>
      <t xml:space="preserve">
1. ค่าตอบแทนวิทยากร 21,600 บ.
2. ค่าเบี้ยเลี้ยง ค่าเช่าที่พักและค่าพาหนะ 200,000 บ.
3. ค่าจ้างที่ปรึกษาเพื่อดำเนินโครงการฯ 900,000 บ.
4. ค่าจ้างเหมาบริการ 120,000 บ.
5. ค่าใช้จ่ายในการสัมมนาและฝึกอบรม 178,400 บ.
6. การจัดเวทีสัมมนาเชิงปฏิบัติการ 200,000 บ.ซ
7. ค่าวัสดุ 180,000 บ.
</t>
    </r>
    <r>
      <rPr>
        <b/>
        <sz val="10"/>
        <rFont val="Tahoma"/>
        <family val="2"/>
      </rPr>
      <t>ความเห็น</t>
    </r>
    <r>
      <rPr>
        <sz val="10"/>
        <rFont val="Tahoma"/>
        <family val="2"/>
      </rPr>
      <t xml:space="preserve"> ภารกิจปกติ เป็นการอบรม สัมมนาที่ไม่ใช่การพัฒนากระบวนการผลิตที่เป็นการต่อยอดรสร้างรายได้ให้กับผู้ประกอบการโดยตรง และมีการจัดจ้างที่ปรึกษาดำเนินงาน
</t>
    </r>
  </si>
  <si>
    <t>1.2 โครงการเชื่อมโยงธุรกิจวัตถุดิบด้านฮาลาล (ปศุสัตว์ พืช ผัก ประมงและอื่นๆ) กับกลุ่มจังหวัดอื่นเพื่อเสถียรภาพการผลิตสินค้าฮาลาล (สนง.เกษตรและสหกรณ์จังหวัดสงขลา)</t>
  </si>
  <si>
    <t>1.3 โครงการส่งเสริมและพัฒนาบริการฮาลาล (สนง.สาธารณสุข จ.ปัตตานี)</t>
  </si>
  <si>
    <t>1.4 โครงการผลิตภัณฑ์ฮาลาลชายแดนใต้สู่ต่างประเทศ (สนง.พาณิชย์ จ.ปัตตานี)</t>
  </si>
  <si>
    <t>1.5 โครงการส่งเสริมและพัฒนาธุรกิจสุขภาพและความงามด้านฮาลาล (สถาบันฮาลาล มอ.หาดใหญ่)</t>
  </si>
  <si>
    <t>1.6 โครงการจัดตั้งศูนย์บริการข้อมูลฮาลาลจังหวัดภาคใต้ชายแดน (สถาบันฮาลาล มอ.หาดใหญ่)</t>
  </si>
  <si>
    <t xml:space="preserve">1.7 โครงการพัฒนาเพิ่มปริมาณและคุณภาพวัตถุดิบด้านฮาลาลในพื้นที่ (สนง.ปศุสัตว์เขต 9  ) </t>
  </si>
  <si>
    <t>1.8 โครงการพัฒนาเขต/นิคมอุตสาหกรรมฮาลาลในจังหวัดภาคใต้ชายแดน (สนง.โยธาธิการและผังเมืองจังหวัดนราธิวาส)</t>
  </si>
  <si>
    <t xml:space="preserve">1.9 โครงการพัฒนาระบบการขนส่งสินค้าแบบฮาลาล (สนง.อุตสาหกรรม จ.สงขลา)  </t>
  </si>
  <si>
    <t>1.10 โครงการส่งเสริมผู้ผลิตรายย่อยให้ได้รับการรับรองมาตรฐานฮาลาลและมาตรฐานอื่น (อย. มผช.GMP HACCP ) (สนง.อุตสาหกรรมจังหวัดสงขลา)</t>
  </si>
  <si>
    <t>1.1 โครงการพัฒนาฝีมือแรงงานชั้นสูงรองรับการเคลื่อนย้ายแรงงานฝีมือเสรี (ยางพารา อาหารทะเลแช่แข็ง ปิโตรเคมี โลจิสติกส์) (สถาบันพัฒนาฝีมือแรงงานภาคที่ 12 สงขลา)</t>
  </si>
  <si>
    <t>1.2 โครงการสนับสนุนการขับเคลื่อนการดำเนินงานความร่วมมือ ประชาคมเศรษฐกิจอาเซียน (AEC) ภายใต้กรอบแผนงาน IMT-GT และ JDS (โยธาธิการและผังเมืองจังหวัดนราธิวาส)</t>
  </si>
  <si>
    <t xml:space="preserve">1.3 โครงการเพิ่มประสิทธิภาพและพัฒนาศักยภาพการป้องกันและแก้ไขปัญหาอุทกภัย (โครงการชลประทานจังหวัดยะลา) </t>
  </si>
  <si>
    <t>2.1 โครงการวางระบบเตือนภัยเพื่อป้องกันปัญหาอุทกภัยของกลุ่มจังหวัดภาคใต้ชายแดน (ศูนย์ปภ.เขต 12 สงขลา)</t>
  </si>
  <si>
    <t xml:space="preserve">2.2 โครงการพัฒนาผู้ประกอบการเพื่อรองรับการเข้าสู่ AEC (สนง.พาณิชย์จังหวัดสงขลา)   </t>
  </si>
  <si>
    <t>1.1 โครงการพัฒนาแหล่งท่องเที่ยว 5 จังหวัดชายแดนภาคใต้ (สนง.ท่องเที่ยวและกีฬาจังหวัดสตูล)</t>
  </si>
  <si>
    <t>1.4 โครงการนวัฒกรรมของที่ระลึกสำหรับการท่องเที่ยวใน 5 จังหวัดชายแดนภาคใต้ (สนง.พัฒนาชุมชนจังหวัดสงขลา)</t>
  </si>
  <si>
    <r>
      <t xml:space="preserve">ค่าตอบแทนใช้สอยและวัสดุ 94,600 บ.
ค่าใช้สอย 3,500,700 บ.
- ค่าใช้จ่ายในการเก็บข้อมูลผู้ประกอบการไร่หอมแดงในภาคอีสาน 200 แห่ง 378,000 บ.
- ค่าใช้จ่ายในการเก็บข้อมูลผู้ประกอบการฟาร์มเลี้ยงแพะและแกะในภาคกลาง ตะวันออกและอีสานใต้ 200 แห่ง 418,000 บ.
- ค่าใช้จ่ายในการเก็บข้อมูลผู้ประกอบการฟาร์มเลี้ยงโคในภาคกลาง ตะวันตกและอีสานใต้200 แห่ง  418,000 บ.
- ค่าใช้จ่ายของนักวิจัยเพื่อเดินทางไปประเมินผลข้อมูลตรวจสอบการเก็บข้อมูลในภาคกลาง ตะวันตก  อีสาน190,000บ.
- ค่าจ้างเหมาในการเก็บข้อมูลผู้บริโภค ผู้จัดจำหน่ายและผู้ส่งออกสินค้าใน 5 จังหวัดชายแดนภาคใต้ 1,000,000บ.
- ค่าเบี้ยเลี้ยง 165,600 บ.
- ค่าใช้จ่ายของนักวิจัยเพื่อเดินทางไปประเมินผลข้อมูลตรวจสอบการเก็บข้อมูลใน 5 จังหวัดชายแดนภาคใต้312,000 บ.
- ค่าใช้จ่ายในการเดินทางไปหาลูกค้าต่างประเทศ(มาเลเซีย สิงคโปร์และอินโดนีเซีย) 142,100 บ.
- ค่าจ้างเหมาลูกจ้างประสานโครงการ140,160 บ.
- ค่าจ้างเหมาลูกจ้างบันทึกข้อมูลวิจัย128,480
- ค่าจ้างเหมาลูกจ้างจัดทำบัญชีรายรับรายจ่ายในโครงการ 23,360 บ.
 - การจ้างเหมาบริการเขียนโปรแกรม 80,000 บ.
-ค่ารับรองและพิธีการ 30,000 บ.
 ค่าโฆษณาและการเผยแพร่ 25,000 บ.
 ค่าเบี้ยประกัน 10,000 บ.
 ค่าใช้จ่ายในการเดินทางประชุมสัมมนา40,000 บ.
3. ค่าวัสดุ140,880                                             
</t>
    </r>
    <r>
      <rPr>
        <u/>
        <sz val="9"/>
        <rFont val="Tahoma"/>
        <family val="2"/>
      </rPr>
      <t xml:space="preserve"> </t>
    </r>
    <r>
      <rPr>
        <b/>
        <u/>
        <sz val="9"/>
        <rFont val="Tahoma"/>
        <family val="2"/>
      </rPr>
      <t>ความเห็น</t>
    </r>
    <r>
      <rPr>
        <u/>
        <sz val="9"/>
        <rFont val="Tahoma"/>
        <family val="2"/>
      </rPr>
      <t xml:space="preserve"> </t>
    </r>
    <r>
      <rPr>
        <sz val="9"/>
        <rFont val="Tahoma"/>
        <family val="2"/>
      </rPr>
      <t xml:space="preserve">โครงการขาดความชัดเจนในสาระสำคัญและผลลัพธ์ของโครงการในการเชื่อมโยงกับการพัฒนาตามศักยภาพของพื้นที่
</t>
    </r>
    <r>
      <rPr>
        <b/>
        <u/>
        <sz val="10"/>
        <rFont val="Tahoma"/>
        <family val="2"/>
      </rPr>
      <t/>
    </r>
  </si>
  <si>
    <t>1.3 โครงการขยายลู่ทางการตลาดยางพารา (สนง.พาณิชย์ จ.สงขลา)</t>
  </si>
  <si>
    <t>1.4 โครงการจัดทำฉลากคาร์บอนสำหรับอุตสาหกรรมยางพาราและอุตสาหกรรมอื่นๆ (สนง.อุตสาหกรรมจังหวัดสงขลา)</t>
  </si>
  <si>
    <t>1.5 โครงการการเพิ่มประสิทธิภาพและลดต้นทุนการใช้เชื้อเพลิงในการผลิตยางแผ่นรมควันของสหกรณ์โรงรมยาง (ศูนย์ส่งเสริมอุตสาหกรรมภาคที่ 11)</t>
  </si>
  <si>
    <t xml:space="preserve">1.6 โครงการจัดตั้งศูนย์พัฒนาผลิตภัณฑ์ยางพาราให้ได้มาตรฐานสากลและการพาณิชย์ (ม.สงขลานครินทร์)         </t>
  </si>
  <si>
    <t xml:space="preserve">1.7 โครงการส่งเสริมและพัฒนาการรวมกลุ่มอุตสาหกรรมยางพารา (ศูนย์ส่งเสริมอุตสาหกรรมภาคที่ 11) </t>
  </si>
  <si>
    <t>1.8 โครงการปรับปรุงถนนทางเข้านิคมอุตสาหกรรมภาคใต้ (ฉลุง) (สนง.ทางหลวงชนบทจังหวัดสงขลา)</t>
  </si>
  <si>
    <r>
      <t xml:space="preserve"> (1) ดำเนินการจัดเก็บข้อมูลการผลิตแบบ Gate-to-Gate สำหรับผลิตภัณฑ์จากโรงงานที่เข้าร่วมโครงการ เป็นการเก็บข้อมูลจากโรงงานที่เกี่ยวข้องในวัฏจักรชีวิตของการผลิตยางและผลิตภัณฑ์ไม้ยางพาราทั้งปฐมภูมิและทุติยภูมิ โดยมีค่าใช้จ่าย ประกอบด้วย (1) จัดสัมมนาเปิดตัวโครงการ และอบรมความรู้เบื้องต้นสำหรับผู้ประกอบการ เป้าหมาย 100 คน (2)จัดอบรมให้ความรู้เบื้องลึกให้กับบุคลากรของบริษัทนำร่อง (3) ให้คำปรึกษากับบริษัทนำร่องในการรวบรวมข้อมูลบัญชีรายการสิ่งแวดล้อมที่ต้องการใช้ในการวิเคราะห์คาร์บอนฟุต พริ้นท์ จำนวน  20 ผลิตภัณฑ์  (4) ตรวจวิเคราะห์การระบายมลพิษของโรงงานเป้าหมาย อย่างน้อย 20 ผลิตภัณฑ์ (5) วิเคราะห์คาร์บอนฟุตพริ้นของผลิตภัณฑ์ตัวอย่างของบริษัทอย่างน้อย 20 ผลิตภัณฑ์ (6) เขียนข้อกำหนดเฉพาะผลิตภัณฑ์ประกอบการทำฉลากคาร์บอนสำหรับผลิต       6) สัมมนาให้กับบุคลากรของบริษัทนำร่อง 50 คน (7) ดำเนินการขอขึ้นทะเบียนเพื่อให้ฉลากคาร์บอน อย่างน้อย 10 ผลิตภัณฑ์ (8)จัดสัมมนาปิดตัวโครงการเพื่อเผยแพร่ข้อมูลและผลงาน มีกลุ่มผู้ประกอบการ อย่างน้อย 100 คน</t>
    </r>
    <r>
      <rPr>
        <b/>
        <u/>
        <sz val="10"/>
        <rFont val="Tahoma"/>
        <family val="2"/>
      </rPr>
      <t xml:space="preserve">
ค่าใช้จ่าย</t>
    </r>
    <r>
      <rPr>
        <sz val="10"/>
        <rFont val="Tahoma"/>
        <family val="2"/>
      </rPr>
      <t xml:space="preserve">
- ค่าตอบแทน ใช้สอย ค่าวัสดุ ( 346,500 )
- ค่าจ้างที่ปรึกษา (3,100,000 )
</t>
    </r>
    <r>
      <rPr>
        <b/>
        <u/>
        <sz val="10"/>
        <rFont val="Tahoma"/>
        <family val="2"/>
      </rPr>
      <t>ความเห็น</t>
    </r>
    <r>
      <rPr>
        <sz val="10"/>
        <rFont val="Tahoma"/>
        <family val="2"/>
      </rPr>
      <t xml:space="preserve"> เป็นการสร้างโอกาสและเพิ่มขีดความสามารถในการแข่งขันให้กับสินค้ายางพารา และอุตสาหกรรมอื่นๆของกลุ่มจังหวัด</t>
    </r>
  </si>
  <si>
    <r>
      <t xml:space="preserve">1. ส่งเสริมการรวบรวมกลุ่มน้ำยางสดในกลุ่มวิสาหกิจชุมชน วงเงิน 13,919,100 บ.
2. จัดตั้งตลาดน้ำยางสดระดับท้องถิ่นในสถาบันเกษตรกร วงเงิน 15,850,000 บ.
1.1 ค่าตอบแทน (ค่าวิทยากรให้ความรู้) 17,200 บ. 
1.2 ค่าใช้สอย (ค่าสัมมนาฝึกอบรม) 280,300 บ. ค่าเช่าที่พัก พาหนะ 37,500 บ.
1.3 ค่าวัสดุ ค่าวัสดุสำนักงาน 3,500 บ. ค่าควบคุมงานก่อสร้าง 51,500 บ.
1.4 งบลงทุน ค่าครุภัณฑ์ 15,460,000 บ.
 - เครื่องชั่งขนาด 40 ตัน 3 เครื่อง 3,210,000 บ.
 - รถโฟคลิปขนาด 2.5  ตัน 3 เครื่อง 4,500,000 บ.
 - เครื่องคอมพิวเตอร์ 8 เครื่อง 360,000 บ.
 - ก่อสร้างอาคารบ่อน้ำยางสด 3 หลัง 6,390,000 บ.
 - หัองเครื่องชั่ง 1,000,000 บ.
</t>
    </r>
    <r>
      <rPr>
        <b/>
        <u/>
        <sz val="10"/>
        <rFont val="Tahoma"/>
        <family val="2"/>
      </rPr>
      <t>ความเห็น</t>
    </r>
    <r>
      <rPr>
        <sz val="10"/>
        <rFont val="Tahoma"/>
        <family val="2"/>
      </rPr>
      <t xml:space="preserve"> ส่งเสริมอาชีพ สร้างรายได้
</t>
    </r>
  </si>
  <si>
    <r>
      <t xml:space="preserve">1. ก่อสร้างโรงงานน้ำยางข้น ชุมนุมสหกรณ์กองทุนสวนยางสตูล จำกัด วงเงิน 29,773,000 บ.  ประกอบด้วย
 1.1 งานทาง 1,858,959.3 บ.
 1.2 งานอาคาร 20,355,985.63 บ.
 1.3 งานเครื่องจักร 6,676,000 บ.
 1.4 งานครุภัณฑ์ 882,500 บ.
</t>
    </r>
    <r>
      <rPr>
        <b/>
        <u/>
        <sz val="10"/>
        <rFont val="Tahoma"/>
        <family val="2"/>
      </rPr>
      <t>ความเห็น</t>
    </r>
    <r>
      <rPr>
        <sz val="10"/>
        <rFont val="Tahoma"/>
        <family val="2"/>
      </rPr>
      <t xml:space="preserve"> ส่งเสริมอาชีพ สร้างรายได้
</t>
    </r>
  </si>
  <si>
    <t xml:space="preserve">1.1โครงการปรับปรุงโครงสร้างพื้นฐานของท่าเรือประมง เพื่อรองรับอุตสาหกรรมอาหารฮาลาล (ศูนย์วิจัยและตรวจสอบคุณภาพสัตว์น้ำฯ สงขลา) </t>
  </si>
  <si>
    <r>
      <t xml:space="preserve">1.ปรับปรุงและพัฒนาตลาดกลางส่งออกผักผลไม้ฮาลาล อ.ยี่งอ จ.นราธิวาส
- คันป้องกันน้ำท่วม แบบคันดิน กว้าง8เมตร ยาว 652 เมตร 9,912,844.61
- ถนนบนคันป้องกันน้ำท่วม แบบคันดิน กว้าง22เมตร ยาว 229 เมตร 11,041,665.07
</t>
    </r>
    <r>
      <rPr>
        <b/>
        <u/>
        <sz val="10"/>
        <rFont val="Tahoma"/>
        <family val="2"/>
      </rPr>
      <t>ความเห็น</t>
    </r>
    <r>
      <rPr>
        <sz val="10"/>
        <rFont val="Tahoma"/>
        <family val="2"/>
      </rPr>
      <t xml:space="preserve"> เพิ่มความสามารถในการแข่งขัน และสร้างงานสร้างรายได้
</t>
    </r>
  </si>
  <si>
    <r>
      <rPr>
        <b/>
        <sz val="10"/>
        <rFont val="Tahoma"/>
        <family val="2"/>
      </rPr>
      <t>1. อบรมสัมมนาในความรู้แก่กลุ่มผู้ประกอบการด้านการค้า การลงทุน การท่องเที่ยวและบริการ จากผู้มีประสบการณ์ในประเทศสมาชิกอาเซียน 10 ประเทศ</t>
    </r>
    <r>
      <rPr>
        <sz val="10"/>
        <rFont val="Tahoma"/>
        <family val="2"/>
      </rPr>
      <t xml:space="preserve"> อาทิ ทูตพาณิชย์ ภาคเอกชนและส่วนราชการที่เกี่ยวข้อง  1,526,000 บ.
- ค่าตอบแทนวิทยากรสัมมนาและฝึกอบรม18,000
- ค่าเบี้ยเลี้ยง ค่าเช่าที่พักและค่าพาหนะ1,462,000 บ.
</t>
    </r>
    <r>
      <rPr>
        <b/>
        <sz val="10"/>
        <rFont val="Tahoma"/>
        <family val="2"/>
      </rPr>
      <t>2.</t>
    </r>
    <r>
      <rPr>
        <sz val="10"/>
        <rFont val="Tahoma"/>
        <family val="2"/>
      </rPr>
      <t xml:space="preserve"> </t>
    </r>
    <r>
      <rPr>
        <b/>
        <sz val="10"/>
        <rFont val="Tahoma"/>
        <family val="2"/>
      </rPr>
      <t xml:space="preserve">จัดทำรายงานภาวะเศรษฐกิจการคลังกลุ่มจังหวัดภาคใต้ชายแดน </t>
    </r>
    <r>
      <rPr>
        <sz val="10"/>
        <rFont val="Tahoma"/>
        <family val="2"/>
      </rPr>
      <t xml:space="preserve">976,700 บ.
- ค่าเบี้ยเลี้ยง ค่าเช่าที่พักและค่าพาหนะ12,000
- ค่าจ้างเหมาบริการ790,000
- ค่าใช้จ่ายในการสัมมนาและฝึกอบรม (ประชุม) 144,000
- ค่าวัสดุ8,200
- ค่าสาธารณูปโภค22,500
</t>
    </r>
    <r>
      <rPr>
        <b/>
        <sz val="10"/>
        <rFont val="Tahoma"/>
        <family val="2"/>
      </rPr>
      <t xml:space="preserve">3 . จัดทำข้อมูลศักยภาพการค้าการลงทุนในพื้นที่จังหวัดชายแดนภาคใต้ </t>
    </r>
    <r>
      <rPr>
        <sz val="10"/>
        <rFont val="Tahoma"/>
        <family val="2"/>
      </rPr>
      <t xml:space="preserve">4,870,000 บ.
- ค่าเบี้ยเลี้ยง  ค่าเช่าที่พักและค่าพาหนะ466,560 บ.
- ค่าจ้างเหมาบริการ 4,300,000 บ.
- (2) วัสดุสำนักงาน 33,440 บ.
</t>
    </r>
    <r>
      <rPr>
        <b/>
        <u/>
        <sz val="10"/>
        <rFont val="Tahoma"/>
        <family val="2"/>
      </rPr>
      <t>ความเห็น</t>
    </r>
    <r>
      <rPr>
        <sz val="10"/>
        <rFont val="Tahoma"/>
        <family val="2"/>
      </rPr>
      <t xml:space="preserve"> เป็นภารกิจปกติซี่งเป็นการอบรมและจัดทำภาวะเศรษฐกิจ  และ GPP ของสนง.คลังจังหวัด</t>
    </r>
  </si>
  <si>
    <t>พัฒนากระบวนการสร้างมูลค่าเพิ่มสินค้ายางพารา ทั้งระบบการผลิตการแปรรูปและช่องทางการตลาดสินค้ายางพารา</t>
  </si>
  <si>
    <t xml:space="preserve"> พัฒนาการผลิตสินค้าและบริการฮาลาลให้มีมูลค่าเพิ่มตามห่วงโซ่อุปทานและสอดคล้องกับความต้องการของตลาด</t>
  </si>
  <si>
    <t>ส่งเสริมและพัฒนาการท่องเที่ยวเชิงธรรมชาติและวัฒนธรรม</t>
  </si>
  <si>
    <t>พัฒนาการค้า การลงทุน และทรัพยากรมนุษย์ของกลุ่มจังหวัดเชื่อมโยงประชาคมเศรษฐกิจอาเซียน</t>
  </si>
  <si>
    <t xml:space="preserve">1.2 โครงการเทศกาลท่องเที่ยวและวัฒนธรรมสัมพันธ์กลุ่มประเทศอาเซียน (สนง.ท่องเที่ยวและกีฬาจังหวัดสตูล)    </t>
  </si>
  <si>
    <r>
      <t>4.การกีฬาพาเที่ยว 5 จังหวัดชายแดนภาคใต้ 3,000,000
- ค่าจ้างเหมาจัดกิจกรรมโครงการกีฬาพาเที่ยว 5 จังหวัดชายแดนภาคใต้ เป็นเงิน 3,000,000 บาท
โครงการงานเทศกาลสมโภชเจ้าแม่ลิ้มกอเหนี่ยว 3,000,000
- ค่าจ้างเหมาออแกนไนเซอร์จัดการแสดงประกอบแสง เสียง และสื่อผสม เป็นเงิน 3,000,000 บ.
กิจกรรมสนับสนุนเทศกาลท่องเที่ยว(ลากพระตักบาตรเทโว) 3,000,000 บ.
- ค่าตอบแทนเงินรางวัล1,500,000 บ.
- ค่าจ้างเหมาบริการจ้างการแสดง สถานที่ ซุ้ม 1,200,000 บ.
- วัสดุโฆษณาและเผยแพร่ 300,000 บ.</t>
    </r>
    <r>
      <rPr>
        <b/>
        <u/>
        <sz val="10"/>
        <rFont val="Tahoma"/>
        <family val="2"/>
      </rPr>
      <t xml:space="preserve">
ความเห็น</t>
    </r>
    <r>
      <rPr>
        <sz val="10"/>
        <rFont val="Tahoma"/>
        <family val="2"/>
      </rPr>
      <t xml:space="preserve"> ส่งเสริมการท่องเที่ยว ตัดกิจกรรมประชาสัมพันธ์การจัดงาน 3,900,000 บ. จ้างประเมินผลจัดงาน 50,000 บ.ในกิจกรรมที่ 1 มหกรรม OTOP 4.การกีฬาพาเที่ยว 5 จังหวัดชายแดนภาคใต้ 3,000,000 ขาดรายละเอียดกิจกรรมและงบประมาณที่จะชี้ให้เห็น การเพิ่มขีดความสามารถของกลุ่ม รวมวงเงิน 6.95 ลบ.</t>
    </r>
  </si>
  <si>
    <t xml:space="preserve">1.3 โครงการจัดตั้งศูนย์บริการช่วยเหลือและใช้เทคโนโลยีสนับสนุนด้านการท่องเที่ยวของกลุ่มจังหวัดภาคใต้ชายแดน (สนง.ท่องเที่ยวและกีฬาจังหวัดสงขลา) </t>
  </si>
  <si>
    <r>
      <t xml:space="preserve">พัฒนาผลิตภัณฑ์ต้นแบบและบรรจุภัณฑ์ของฝากของที่ระลึก ของกลุ่มจังหวัดโดยอาศัยเรื่องราวการท่องเที่ยว  อัตลักษณ์และเอกลักษณ์เฉพาะตัว ของแต่ละจังหวัด
- ปรัปปรุงแก้ไขต้นแบบ และผลิตต้นแบบของที่ระรึก ประมาณ 2,500 ชิ้น
- ทดสอบตลาด ภายในประเทศและต่างประเทศ
- จัดทำเอกสาร สื่อโฆษณา
</t>
    </r>
    <r>
      <rPr>
        <b/>
        <u/>
        <sz val="10"/>
        <rFont val="Tahoma"/>
        <family val="2"/>
      </rPr>
      <t>ค่าใช้จ่าย</t>
    </r>
    <r>
      <rPr>
        <sz val="10"/>
        <rFont val="Tahoma"/>
        <family val="2"/>
      </rPr>
      <t xml:space="preserve">
1.ค่าตอบแทน 5,048,000 บ.
2.ค่าใช้สอย 6,550,000 บ.
- ค่าเบี้ยเลี้ยง/ ที่พัก / พาหนะ (350,000)
- ค่าใช้จ่ายในการจัดประชุม/สัมนา (200,000)
- ค่าจ้างเหมาทดสอบตลาด (3,000,000)
- ค่าใช้จ่ายเข้าร่วมงานแสดงสินค้า (3,000,000)
ค่าวัสดุ 352,000 บ.
</t>
    </r>
    <r>
      <rPr>
        <b/>
        <u/>
        <sz val="10"/>
        <rFont val="Tahoma"/>
        <family val="2"/>
      </rPr>
      <t>ความเห็น</t>
    </r>
    <r>
      <rPr>
        <sz val="10"/>
        <rFont val="Tahoma"/>
        <family val="2"/>
      </rPr>
      <t xml:space="preserve"> ส่งเสริมการท่องเที่ยว สร้างรายได้</t>
    </r>
  </si>
  <si>
    <r>
      <t xml:space="preserve">กิจกรรมที่ 3 นำสื่อมวลชนและผู้ประกอบการด้านการท่องเที่ยวทั้งในและต่างประเทศ มาเยี่ยมชมแหล่งท่องเที่ยว เพื่อเปิดตลาดการท่องเที่ยวของกลุ่มจังหวัดภาคใต้ชายแดน6,600,000
</t>
    </r>
    <r>
      <rPr>
        <sz val="10"/>
        <rFont val="Tahoma"/>
        <family val="2"/>
      </rPr>
      <t>(1) ค่าจ้างเหมาบริการจัดกิจกรรม Familiarization Trip4,000,000
(2) ค่าใช้จ่ายในการต้อนรับคณะ Fam Trip2,250,000
(3) ค่าน้ำมันเชื้อเพลิง225,000
(4) ค่าวัสดุสำนักงานและวัสดุคอมพิวเตอร์125,000 บ.</t>
    </r>
    <r>
      <rPr>
        <b/>
        <sz val="10"/>
        <rFont val="Tahoma"/>
        <family val="2"/>
      </rPr>
      <t xml:space="preserve">
</t>
    </r>
    <r>
      <rPr>
        <b/>
        <u/>
        <sz val="10"/>
        <rFont val="Tahoma"/>
        <family val="2"/>
      </rPr>
      <t>ความเห็น</t>
    </r>
    <r>
      <rPr>
        <b/>
        <sz val="10"/>
        <rFont val="Tahoma"/>
        <family val="2"/>
      </rPr>
      <t xml:space="preserve"> </t>
    </r>
    <r>
      <rPr>
        <sz val="10"/>
        <rFont val="Tahoma"/>
        <family val="2"/>
      </rPr>
      <t>ภารกิจปกติ</t>
    </r>
  </si>
  <si>
    <t>2. โครงการส่งเสริมการรวบรวมน้ำยางสดในกลุ่มวิสาหกิจชุมชนและสถาบันเกษตรกร (สนง.เกษรตรและสหกรณ์จังหวัด)</t>
  </si>
  <si>
    <t>3. โครงการจัดตั้งโรงงานน้ำยางข้นและผลิตภัณฑ์ (สนง.สหกรณ์จังหวัด)</t>
  </si>
  <si>
    <t>4. สนับสนุนนิคม/เขตอุตสาหกรรมของกลุ่มจังหวัดภาคใต้ชายแดน</t>
  </si>
  <si>
    <t>1. โครงการตลาดกลางไม้ยางพารา (สนง.เกษตรจังหวัดสงขลา)</t>
  </si>
  <si>
    <t>1. ยางพารา</t>
  </si>
  <si>
    <r>
      <rPr>
        <b/>
        <u/>
        <sz val="11"/>
        <color theme="1"/>
        <rFont val="Tahoma"/>
        <family val="2"/>
      </rPr>
      <t>กิจกรรม</t>
    </r>
    <r>
      <rPr>
        <sz val="11"/>
        <color theme="1"/>
        <rFont val="Tahoma"/>
        <family val="2"/>
      </rPr>
      <t xml:space="preserve"> 
- ปรับปรุงกระบวนการผลิตยางแผ่นรมควันของสหกรณ์กองทุนสวนยางประกอบด้วย 
- สงขลา 14 แห่ง วงเงิน 17,594,400 บ. 
- สตูล 1 แห่ง วงเงิน 3,000,000 บ.
- ปัตตานี 1 แห่ง วงเงิน 2,435,000 บ.
- นราธิวาส 3 แห่ง วงเงิน 1,900,000 บ.
</t>
    </r>
    <r>
      <rPr>
        <b/>
        <u/>
        <sz val="11"/>
        <color theme="1"/>
        <rFont val="Tahoma"/>
        <family val="2"/>
      </rPr>
      <t>ค่าใช้จ่าย</t>
    </r>
    <r>
      <rPr>
        <sz val="11"/>
        <color theme="1"/>
        <rFont val="Tahoma"/>
        <family val="2"/>
      </rPr>
      <t xml:space="preserve"> 
(1) งบดำเนินงาน 859,600 บ.
(2) ตู้ราวตากยางในห้องรม ตากยาง อุปกรณ์ทางด้านการผลิตยางแผ่น จำนวน 20 แห่ง 24,729,400 บาท
(3) ค่าก่อสร้างอาคารโรงรมฯและปรับปรุงเตาอบ ซ่อมแซม โรงรมยางแผ่นรมควันในสถาบันเกษตรกร จำนวน 17 แห่ง 18,000,000 บาท</t>
    </r>
    <r>
      <rPr>
        <b/>
        <u/>
        <sz val="11"/>
        <color theme="1"/>
        <rFont val="Tahoma"/>
        <family val="2"/>
      </rPr>
      <t xml:space="preserve">
ความเห็น</t>
    </r>
    <r>
      <rPr>
        <sz val="11"/>
        <color theme="1"/>
        <rFont val="Tahoma"/>
        <family val="2"/>
      </rPr>
      <t xml:space="preserve">  ส่งเสริมอาชีพ สร้างรายได้</t>
    </r>
    <r>
      <rPr>
        <b/>
        <u/>
        <sz val="11"/>
        <color theme="1"/>
        <rFont val="Tahoma"/>
        <family val="2"/>
      </rPr>
      <t xml:space="preserve">
</t>
    </r>
  </si>
  <si>
    <r>
      <t xml:space="preserve">1. ศูนย์ทดสอบและพัฒนาผลิตภัณฑ์ยางพารา 26,590,440 บ.
• ค่าตอบแทน ใช้สอยและวัสดุ  วงเงิน 2,825,760 บ.
• ค่าสาธารณูปโภค วงเงิน 360,000 บ.
• ค่าครุภัณฑ์ วงเงิน 23,404,680 บ.
- เครื่องผสมยางสองลูกกลิ้งขนาด 10×20 นิ้ว จำนวน 2 เครื่อง วงเงิน     1,000,000 บาท
- เครื่องอัดเบ้า จำนวน 2 เครื่อง วงเงิน 1,400,000 บาท
- เบ้าพิมพ์ชิ้นทดสอบ จำนวน 5 เบ้าๆละ 60,000 บาท วงเงิน 300,000 บาท
- เครื่องตัดชิ้นทดสอบ จำนวน 1 เครื่อง วงเงิน 250,000 บาท
- เครื่องทดสอบความนิ่มของยาง จำนวน 1 เครื่อง วงเงิน 500,000 บาท
- เครื่องทดสอบความหนืดของยาง จำนวน 2 เครื่อง วงเงิน 2,000,000 บาท
- เครื่องทดสอบการสุกของยาง จำนวน 2 เครื่อง วงเงิน 2,740,000 บาท
- เครื่องทดสอบความแข็งของยาง (แบบ Shore A และ IRHD) จำนวน 2 เครื่อง วงเงิน 700,000 บาท
- เครื่องทดสอบความแข็งแรงของยาง จำนวน 1 เครื่อง วงเงิน 1,000,000 บาท
- เครื่องทดสอบความถ่วงจำเพาะ จำนวน 1 เครื่องวงเงิน 120,000 บาท
- เครื่องทดสอบความทนทานต่อการสึกหรอแบบ Taber จำนวน 1 เครื่อง วงเงิน 400,000 บาท
</t>
    </r>
    <r>
      <rPr>
        <b/>
        <u/>
        <sz val="11"/>
        <rFont val="Tahoma"/>
        <family val="2"/>
      </rPr>
      <t>ความเห็น</t>
    </r>
    <r>
      <rPr>
        <sz val="10"/>
        <rFont val="Tahoma"/>
        <family val="2"/>
      </rPr>
      <t xml:space="preserve"> เป็นภารกิจปกติ และโครงการขาดรายละเอียดกิจกรรมดำเนินงาน ส่วนใหญ่เป็นการสำรวจความต้องการ จัดจ้างบุคลากร จัดซื้อครุภัณฑ์ โดยไม่เป็นกิจกรรมที่มีการต่อยอดเพื่อสร้างอาชีพและรายได้ให้กับประชาชนโดยตรง
</t>
    </r>
  </si>
  <si>
    <r>
      <t xml:space="preserve">1.ก่อสร้างต้นแบบโรงรมยางที่มีประสิทธิภาพสูง10 แห่ง
2. การให้คำปรึกษาแนะนำในการซ่อมแซม/ปรับปรุง เตาเผาฟืน, ห้องรมยาง, โรงตากยางพลังงานแสงอาทิตย์, บ่อก๊าซชีวภาพจากน้ำเสียเพื่อบำบัดน้ำเสีย และลดการใช้ไม้ฟืน ให้สามารถควบคุมได้
3. ฝึกอบรมเชิงปฏิบัติการ ถ่ายทอดองค์ความรู้การใช้ การควบคุม กระบวนการผลิตยางแผ่นรมควันที่มีประสิทธิภาพ
4. ฝึกอบรมเชิงปฏิบัติการ การขนส่ง และการส่งมอบ สินค้าให้ตรงตามกำหนด
4. การให้คำปรึกษาแนะนำด้านการบริหารจัดการองค์กรเพื่อรองรับ AEC
</t>
    </r>
    <r>
      <rPr>
        <b/>
        <sz val="10"/>
        <rFont val="Tahoma"/>
        <family val="2"/>
      </rPr>
      <t>ค่าใช้จ่าย</t>
    </r>
    <r>
      <rPr>
        <sz val="10"/>
        <rFont val="Tahoma"/>
        <family val="2"/>
      </rPr>
      <t xml:space="preserve">
1. ค่าตอบแทนวิทยากร (สัมมนาและฝึกอบรม)  80,400 บ.
2. ค่าเบี้ยเลี้ยง ค่าเช่าที่พักและค่าพาหนะ  100,000 บ.
3. ค่าใช้จ่ายในการสัมมนาและฝึกอบรม  53,000 บ.
4. ค่าภาษี ค่าธรรมเนียม 395,600 บ.
5. ค่าวัสดุ  127,000 บ.
6. ค่าซ่อมแซมครุภัณฑ์ 3,200,000 บ.
</t>
    </r>
    <r>
      <rPr>
        <b/>
        <u/>
        <sz val="10"/>
        <rFont val="Tahoma"/>
        <family val="2"/>
      </rPr>
      <t>ความเห็น</t>
    </r>
    <r>
      <rPr>
        <sz val="10"/>
        <rFont val="Tahoma"/>
        <family val="2"/>
      </rPr>
      <t xml:space="preserve"> ส่งเสริมอาชีพ สร้างรายได้</t>
    </r>
  </si>
  <si>
    <r>
      <t xml:space="preserve">ปรับปรุงถนนเข้านิคมอุตสาหกรรมภาคใต้ (ฉลุง)
</t>
    </r>
    <r>
      <rPr>
        <b/>
        <u/>
        <sz val="10"/>
        <rFont val="Tahoma"/>
        <family val="2"/>
      </rPr>
      <t>ความเห็น</t>
    </r>
    <r>
      <rPr>
        <sz val="10"/>
        <rFont val="Tahoma"/>
        <family val="2"/>
      </rPr>
      <t xml:space="preserve"> พัฒนาโครงสร้างพื้นฐานด้านคมนาคมเพือเพิ่มความสามารถในการแข่งขันอุตสาหกรรมยางพาราในพื้นที่</t>
    </r>
  </si>
  <si>
    <t>1. สินค้าฮาลาล</t>
  </si>
  <si>
    <t>โครงการอื่นๆ</t>
  </si>
  <si>
    <r>
      <t xml:space="preserve"> จัดหาน้ำสนับสนุนนิคมอุตสาหกรรมภาคใต้ จังหวัดสงขลา
1. ขุดลอกตะกอนดินต้นไม้ วัชพืช และวัสดุที่ไม่พึงประสงค์อื่น บริเวณพื้นที่เก็บกักน้ำของอ่างเก็บน้ำแหล่งที่ 2 ด้านทิศเหนือของนิคมฯ ฉลุง บริเวณดินขุดลอกประมาณ 530,000  ลบ.เมตร ให้อ่างเห็บน้ำสามารถเก็บน้ำได้เพิ่มขึ้นจากเดิม 700,000 ลบ.เมตร 
</t>
    </r>
    <r>
      <rPr>
        <b/>
        <u/>
        <sz val="10"/>
        <rFont val="Tahoma"/>
        <family val="2"/>
      </rPr>
      <t>ความเห็น</t>
    </r>
    <r>
      <rPr>
        <sz val="10"/>
        <rFont val="Tahoma"/>
        <family val="2"/>
      </rPr>
      <t xml:space="preserve"> เพิ่มความสามารถในการแข่งขันให้กับอุตสาหกรรมยางพาราในพื้นที่</t>
    </r>
  </si>
  <si>
    <r>
      <t xml:space="preserve">1.สำรวจข้อมูลพื้นฐานของสถานประกอบการทั้งภาคบริการและอาหาร ใน  5  จังหวัดชายแดนภาคใต้
2.พัฒนาตลาดสดประเภทที่ 1 ใน 5 จชต.ให้ผ่านเกณฑ์มาตรฐาน 5 ดาว
3.พัฒนามาตรฐานและจัดทำป้ายตราสัญลักษณ์
   - แต่งตั้งคณะกรรมการจัดทำมาตรฐานฮาลาล  พร้อมคู่มือปฏิบัติและป้ายตราสัญลักษณ์
   - กำหนดหลักเกณฑ์  ขั้นตอนการขอรับรองมาตรฐานฮาลาล
   - ชี้แจงผู้ประกอบการร้านอาหาร , แผงลอย และผู้ประกอบการโรงแรม , โรงพยาบาล ตาม
มาตรฐานฮาลาล
   - พัฒนาผู้ประกอบการร้านอาหาร  3   หลักสูตร
   - จัดทำเกณฑ์การประเมินเพื่อการรับรองพร้อมคู่มือ
   - ประกวดรูปแบบรถเข็น / แผงลอย มาตรฐานฮาลาลที่มีราคาประหยัด
   - จัดทำ  Model รถเข็น / แผงลอย ตามมาตรฐานฮาลาล
   - พัฒนาศักยภาพผู้ตรวจประเมิน
4.ประชาสัมพันธ์โครงการ
ค่าใช้จ่าย
ค่าอาหาร1,012,000 บ.
ค่าพาหนะ1,032,000 บ.
ค่าเช่าที่พัก1,207,500 บ.
ค่าจ้างจัดมหกรรม4,500,000 บ.
ค่าจ้างเหมาการเดินทางสำรวจตลาด 3,000,000 บ.
ค่าจ้างทำป้าย 500,000 บ.
ค่าจ้างทำคู่มือ 420,000 บ.
ค่าจ้างออกแบบ/จัดทำสื่อประชาสัมพันธ์และติดตั้ง 2,000,000 บ.
ค่าจ้างทำรถเข็นตัวอย่าง 275,000 บ.
</t>
    </r>
    <r>
      <rPr>
        <b/>
        <u/>
        <sz val="9"/>
        <rFont val="Tahoma"/>
        <family val="2"/>
      </rPr>
      <t>ความเห็น</t>
    </r>
    <r>
      <rPr>
        <sz val="9"/>
        <rFont val="Tahoma"/>
        <family val="2"/>
      </rPr>
      <t xml:space="preserve"> เพิ่มความปลอดภัยให้ผู้บริโภค และเพิ่มขีดความสามารถในการแข่งขัน
</t>
    </r>
  </si>
  <si>
    <r>
      <t xml:space="preserve">1. พัฒนาผู้ประกอบการในระดับวิสาหกิจชุมชนและผู้ประกอบการรายย่อย ในการพัฒนาการผลิตเครื่องค์ฮาลาลให้เป็นไปตาม GMP HACCP และ Halal 
2.วิเคราะห์คุณภาพเครื่องสำอางค์ 
3.ถ่ายทอดเทคโนโลยี ฝึกอบรมและบ่มเพาะการดำเนินธุรกิจเครื่องสำอางค์ฮาลาล
4. การพัฒนาผลิตภัณฑ์เครื่องสำอางค์ฮาลาลและผู้ประกอบการผลิตในพื้นที่
5.จัดตั้งโรงเรียนต้นแบบในการผลิตและวิเคราะห์คุณภาพเครื่องสางค์ เพื่อถ่ายทอดเทคโนโลยีและบ่มเพาะธุรกิจ
งบดำเนินงาน2,580,000
 - ค่าตอบแทน 240,000 
 - ค่าใช้สอย1,340,000
 - ค่าวัสดุ 900,000
 - ค่าสาธารณูปโภค80,000
 - ค่าธรรมเนียมธนาคาร 20,000
งบลงทุน4,300,000
- ครุภัณฑ์เพื่อการควบคุมคุณภาพผลิตภัณฑ์2,000,000
- ครุภัณฑ์เพื่อการผลิตและถ่ายทอดเทคโนโลยี2,300,000
</t>
    </r>
    <r>
      <rPr>
        <b/>
        <u/>
        <sz val="10"/>
        <rFont val="Tahoma"/>
        <family val="2"/>
      </rPr>
      <t>ความเห็น</t>
    </r>
    <r>
      <rPr>
        <sz val="10"/>
        <rFont val="Tahoma"/>
        <family val="2"/>
      </rPr>
      <t xml:space="preserve"> ต่อยอดเพื่อสร้างผลผลิตให้กับผู้ประกอบการเพื่อสร้างงานสร้างรายได้</t>
    </r>
  </si>
  <si>
    <r>
      <t xml:space="preserve">พัฒนาระบบขนส่งสินค้าแบบฮาลาล1,577,000 บ.
- ค่าใช้สอย127,000 บ.
- ค่าวัสดุ 50,000 บ.
- จ้างที่ปรึกษาศึกษาความเป็นไปได้ในการปรับปรุงท่าเรือสงขลาเพื่อรองรับการขนส่งสินค้าฮาล 1,400,000 บ.
</t>
    </r>
    <r>
      <rPr>
        <b/>
        <u/>
        <sz val="10"/>
        <rFont val="Tahoma"/>
        <family val="2"/>
      </rPr>
      <t xml:space="preserve">ความเห็น </t>
    </r>
    <r>
      <rPr>
        <sz val="10"/>
        <rFont val="Tahoma"/>
        <family val="2"/>
      </rPr>
      <t>จ้างบริษัทจัดทำรายงานการศึกษาไม่เป็นกิจกรรมที่ก่อให้เกิดการสร้างงาน สร้างรายได้</t>
    </r>
  </si>
  <si>
    <r>
      <t xml:space="preserve">1. สร้างทีมนักวินิจฉัยและผู้ประเมินสถานที่งบดำเนินงาน 20,869,000 บ.
2. ประเมินศักยภาพกลุ่มเป้าหมาย(พช. 5 จชต. ,สสจ.5จชต.,อก.5จชต.,ส่งเสริมเกษตรฯ 5 จฃต.เพื่อเตรียมความพร้อมในการพัฒนาเข้าสู่การผลิตสินค้าฮาลาล 1,000 กลุ่ม 
3.รับสมัครและคัดเลือกสถานประกอบการอาหารที่มีศักยภาพและสำรวจสถานที่ผลิต เพื่อเป็นสถานประกอบการนำร่องในการพัฒนาเข้สู่ระบบการบริหารจัดการการผลิตตามมาตรฐานฮาลาลจำนวน 150 ราย เพื่อพัฒนาเชิงลึกได้แก่ 
3.1 กลุ่มวิสาหกิจชุมชน และกลุ่มสหกรณ์ 60 กลุ่ม รับผิดชอบโดยสำนักงานเกษตร จังหวัด 5จชต. พัฒนาให้ผ่านมาตรฐาน GHP และฮาลาล
3.2 กลุ่มOTOP จำนวน  60 กลุ่ม  รับผิดชอบโดย สำนักงานพัฒนาชุมชน 5 จชต พัฒนาให้ผ่านมาตรฐาน GHP อย. มผช. และฮาลาล
 3.3 พัฒนา SME  พัฒนาให้ผ่านมาตรฐาน อย.มผช. GHP และฮาลาล จำนวน  20 กลุ่ม รับผิดชอบโดย สำนักงานอุตสาหกรรมจังหวัด 5 จชต. 
  3.4 พัฒนา SME  ให้ผ่านมาตรฐาน GMP.หรือ HACCP. และฮาลาล จำนวน 10 กลุ่มโดยสำนักงานสาธารณสุขจังหวัด 5 จชต. 
4. จ้างเหมาให้คำแนะนำแก่และพัฒนากลุ่มที่ได้รับการประเมินศักยภาพและผู้ประกอบการรายย่อยเพื่อให้ผ่านรับรองมาตรฐานฮาลาลศูนย์บริการมาตรฐานฮาลาล(อก.5จชต.สสจ.5จชต.สกอจ.5จชต.สถาบันฮาลาล มอ.) 25 กลุ่ม 750 ผลิตภัณฑ์ ค่าใช้จ่าย
 - ค่าตอบแทนวิทยากร 464,800
 - ค่าใช้สอยในการฝึกอบรม สัมมนา ดูงาน จ้างเหมา 9,459,200
 - ค่าวัสดุสำหรับสนับสนุนกลุ่มวิสาหกิจชุมชน OTOP SME 10,945,000 บ.
</t>
    </r>
    <r>
      <rPr>
        <b/>
        <u/>
        <sz val="10"/>
        <rFont val="Tahoma"/>
        <family val="2"/>
      </rPr>
      <t>ความเห็น</t>
    </r>
    <r>
      <rPr>
        <sz val="10"/>
        <rFont val="Tahoma"/>
        <family val="2"/>
      </rPr>
      <t xml:space="preserve"> ส่งเสริมอาชีพ สร้างรายได้ โดยตัดกิจกรรมค่าจ้างเหมา วงเงิน 4,925,000 บ.
</t>
    </r>
  </si>
  <si>
    <t>1. การท่องเที่ยว</t>
  </si>
  <si>
    <t xml:space="preserve">1. โครงการส่งเสริมการตลาดด้านการท่องเที่ยวของกลุ่มจังหวัดภาคใต้ชายแดน (สนง.ท่องเที่ยวและกีฬาจังหวัดปัตตานี) </t>
  </si>
  <si>
    <t>1. การค้าชายแดน</t>
  </si>
  <si>
    <r>
      <t xml:space="preserve">1.  ดำเนินการวางระบบเตือนภัยในพื้นที่ 
3 ลุ่มน้ำ 1.ลุ่มน้ำอู่ตะเภา อ.หาดใหญ่ จ.สงขลา
2.ลุ่มน้ำปัตตานี  อ.เมือง จ.ปัตตานี
3.ลุ่มน้ำบางนรา อ.เมือง จ.นราธิวาส 
วงเงิน 6,785,000 บาท
2. จัดฝึกอบรมและถ่ายทอดแนวทางวิธีการดำเนินการให้กับผู้เกี่ยวข้องเข้าใจและรับรู้ สามารถปฏิบัติได้  ได้แก่
ผู้นำ เจ้าหน้าที่ ประชาชน ขององค์กรปกครองส่วนท้องถิ่น   ผู้นำท้องที่ฯลฯ
ในพื้นที่ลุ่มน้ำ 3 ลุ่มน้ำ
วงเงิน 6,215,000 บาท
3.ค่าตอบแทนวิทยากร2,160,000
ค่าตอบแทนผู้ปฏิบัติงานให้ราชการ4,625,000
ค่าใช้จ่ายการอบรมสัมนาและฝึกอบรม5,355,000
ค่าวัสดุ860,000
ครุภัณฑ์คอมพิวเตอร์3,000,000
ค่าก่อสร้างที่ทำการ9,000,000
</t>
    </r>
    <r>
      <rPr>
        <b/>
        <u/>
        <sz val="10"/>
        <rFont val="Tahoma"/>
        <family val="2"/>
      </rPr>
      <t xml:space="preserve">ความเห็น </t>
    </r>
    <r>
      <rPr>
        <sz val="10"/>
        <rFont val="Tahoma"/>
        <family val="2"/>
      </rPr>
      <t xml:space="preserve"> ป้องกันการเกิดอุทกภัย
</t>
    </r>
  </si>
  <si>
    <t>ตำแหน่งจุดยืน/
ชื่อโครงการ</t>
  </si>
  <si>
    <t>หมายเหตุ : การจัดสรรตามกรอบวงเงินงนประมาณปี 2557 ตามเกณฑ์ของ ก.น.จ. ของกลุ่มจังหวัด</t>
  </si>
  <si>
    <t>ส่งเสริมและพัฒนาการท่องเที่ยวเชิงธรรมชาติและ
วัฒนธรรม</t>
  </si>
  <si>
    <t xml:space="preserve">หมายเหตุ : การจัดสรรตามกรอบวงเงินงนประมาณปี 2557 ตามเกณฑ์ของ ก.น.จ. ของกลุ่มจังหวัด </t>
  </si>
  <si>
    <r>
      <t xml:space="preserve">1. การสร้างแปลงผลิตเมล็ดพันธุ์ยางต้นตอ (คณะทรัพย์ฯ มอ.) 5,000,000
2. การขึ้นทะเบียนเกษตรกรผู้ทำแปลงขยายพันธุ์ยางพันธุ์ดี (ศูนย์วิจัยยางสงขลา) 1,000,000
3. อบรมการกรีดยาง (สสข.5 จ.สงขลา) 9,005,800
4. การปลูกพืชแซมยางเพื่อเพิ่มรายได้เกษตรกร (สสข.5 จ.สงขลา) 3,000,000
5. การแนะนำใช้ปุ๋ยยางพาราตามค่าวิเคราะห์ดิน (สนง.พด.) 12 วงเงิน 3,519,600
6. การเพิ่มผลิตภาพยางพาราโดยใช้ปุ๋ยอินทรีย์น้ำ (สพด.สงขลา) 2,970,000
7. กิจกรรมส่งเสริมการเพิ่มผลผลิตยางพาราโดยแก๊สเอทธิลีน (สสข.5 จ.สงขลา) 7,638,000 บ.
8.กิจกรรมปรับปรุงโรงปุ๋ยอินทรีย์ 4,855,149 บาท (สนง.พด.)
</t>
    </r>
    <r>
      <rPr>
        <b/>
        <u/>
        <sz val="10"/>
        <rFont val="Tahoma"/>
        <family val="2"/>
      </rPr>
      <t>ความเห็น</t>
    </r>
    <r>
      <rPr>
        <sz val="10"/>
        <rFont val="Tahoma"/>
        <family val="2"/>
      </rPr>
      <t xml:space="preserve"> เป็นโครงการที่ตอบสนองยุทธศาสตร์ประเทศในเรื่องการรักษาฐานรายได้เดิมจากยางพาราซึ่งเป็นเศรษฐกิจหลักของพื้นที่ โดยตัดกิจกรรมค่าจ้างผู้ช่วยนักวิจัย วงเงิน 1.56 ลบ.</t>
    </r>
  </si>
  <si>
    <r>
      <t xml:space="preserve"> 1. เข้าร่วมงานแสดงสินค้ายางพาราในต่างประเทศ(อินเดีย) เป้าหมายผู้ประกอบการ 20 คน จนท. 10 คน รวม 30 คน 
(งบรวม 2,870,000 บาท)
 2. จัดประชุมเจรจาธุรกิจการค้า Business  Matchingในต่างประเทศ
(อินเดีย/มาเลเซีย) (งบรวม 250,000 บาท)
กิจกรรมที่ 3 ออกบูธงานMCT Global WoodMartประเทศมาเลเซีย (เป้าหมาย ผู้ประกอบการ 20 คนเจ้าหน้าที่ 10 คน) 
(งบรวม 1,150,000 บาท)
</t>
    </r>
    <r>
      <rPr>
        <b/>
        <u/>
        <sz val="10"/>
        <rFont val="Tahoma"/>
        <family val="2"/>
      </rPr>
      <t>ความเห็น</t>
    </r>
    <r>
      <rPr>
        <sz val="10"/>
        <rFont val="Tahoma"/>
        <family val="2"/>
      </rPr>
      <t xml:space="preserve"> </t>
    </r>
    <r>
      <rPr>
        <sz val="10"/>
        <color rgb="FFFF0000"/>
        <rFont val="Tahoma"/>
        <family val="2"/>
      </rPr>
      <t>ภารกิจปกติ เดินทางต่างประเทศ</t>
    </r>
  </si>
  <si>
    <r>
      <t xml:space="preserve"> 1. จัดตั้งศูนย์ข้อมูลข่าวสารตลาดกลางไม้ยางพารา 
 2. อบรมให้ความรู้เจ้าหน้าที่ สกย. เรื่องประเมินราคาไม้ยาง
</t>
    </r>
    <r>
      <rPr>
        <b/>
        <u/>
        <sz val="10"/>
        <rFont val="Tahoma"/>
        <family val="2"/>
      </rPr>
      <t>ค่าใช้จ่าย</t>
    </r>
    <r>
      <rPr>
        <sz val="10"/>
        <rFont val="Tahoma"/>
        <family val="2"/>
      </rPr>
      <t xml:space="preserve"> 
1. ค่าตอบแทน (ค่าเบี้ยเลี้ยงเจ้าหน้าที่ ค่าน้ำมันเชื้อเพลิง) 223,200 บ.
2. ค่าใช้สอย (ค่าเดินทางเจ้าหน้าที่ค่าเช่าที่พัก ค่าจ้างเหมารถยนต์  ค่าเช่าพื้นที่จัดเก็บข้อมูล ค่าจ้างเหมาเจ้าหน้าที่ดูแลระบบ ค่าจ้างเหมาะจัดทำเว็บไซด์ ค่าจ้างเหมาจัดทำโปรแกรม ค่าจ้างหมาจัดทำใบปลิว ป้ายประชาสัมพันธ์  1,545,600 บ.
3. ค่าวัสดุ 250,000 บ.
4. ค่าสาธารณโภค 90,000 บ.
</t>
    </r>
    <r>
      <rPr>
        <b/>
        <u/>
        <sz val="10"/>
        <rFont val="Tahoma"/>
        <family val="2"/>
      </rPr>
      <t>ความเห็น</t>
    </r>
    <r>
      <rPr>
        <sz val="10"/>
        <rFont val="Tahoma"/>
        <family val="2"/>
      </rPr>
      <t xml:space="preserve"> ส่งเสริมการเพิ่มรายได้ให้กับเกษตรกร</t>
    </r>
  </si>
  <si>
    <r>
      <t xml:space="preserve">ก่อสร้างอาคารเก็บและโม่น้ำแข็งของท่าเทียบเรือประมงสงขลาที่ได้รับการพัฒนาให้ถูกสุขลักษณะ
• งบดำเนินงาน
  - ค่าเบี้ยเลี้ยง ค่าเช่าที่พัก106,350
  - ค่าวัสดุเชื้อเพลิงและหล่อลื่น72,400
• งบลงทุนค่าปรับปรุงอาคารเก็บและโม่น้ำแข็ง
  - ท่าเทียบเรือประมงจังหวัดสงขลา3,114,000.00
  - ท่าเทียบเรือประมงจังหวัดสตูล3,114,000.00
  - ท่าเทียบเรือประมงจังหวัดปัตตานี3,270,000.00
  - ท่าเทียบเรือประมงจังหวัดนราธิวาส3,270,000 บ.
</t>
    </r>
    <r>
      <rPr>
        <b/>
        <u/>
        <sz val="10"/>
        <rFont val="Tahoma"/>
        <family val="2"/>
      </rPr>
      <t>ความเห็น</t>
    </r>
    <r>
      <rPr>
        <b/>
        <sz val="10"/>
        <rFont val="Tahoma"/>
        <family val="2"/>
      </rPr>
      <t xml:space="preserve"> </t>
    </r>
    <r>
      <rPr>
        <sz val="10"/>
        <rFont val="Tahoma"/>
        <family val="2"/>
      </rPr>
      <t xml:space="preserve">เป็นโครงการที่ตอบสนองยุทธศาสตร์ประเทศในเรื่องการรักษาฐานรายได้เดิมจากอุตสาหกรรมอาหารทะเลแปรรูปซึ่งเป็นเศรษฐกิจหลักของพื้นที่ </t>
    </r>
  </si>
  <si>
    <r>
      <rPr>
        <b/>
        <sz val="10"/>
        <rFont val="Tahoma"/>
        <family val="2"/>
      </rPr>
      <t>จังหวัดปัตตานี ( รวม 10,000,000 )</t>
    </r>
    <r>
      <rPr>
        <sz val="10"/>
        <rFont val="Tahoma"/>
        <family val="2"/>
      </rPr>
      <t xml:space="preserve">
1. โครงการปรับปรุงภูมิทัศน์แหล่งท่องเที่ยวเมืองโบราณยะรัง
2. โครงการปรับปรุงภูมิทัศน์แหล่งท่องเที่ยวในชุมชนท่องเที่ยวจะบังติกอ
3. โครงการปรับปรุงภูมิทัศน์แหล่งท่องเที่ยวในชุมชนท่องเที่ยวทรายขาว
4. โครงการปรับปรุงภูมิทัศน์หาดตะโล๊ะกาโปร์
</t>
    </r>
    <r>
      <rPr>
        <b/>
        <sz val="10"/>
        <rFont val="Tahoma"/>
        <family val="2"/>
      </rPr>
      <t>จังหวัดสงขลา (รวม 30,000,000)</t>
    </r>
    <r>
      <rPr>
        <sz val="10"/>
        <rFont val="Tahoma"/>
        <family val="2"/>
      </rPr>
      <t xml:space="preserve">
- โครงการสายไฟฟ้าลงดิน ถนนนครใน (30,000,000 )
- โครงการอนุรักษ์และศูนย์การเรียนรู้ชุมชน สถานีรถไฟสงขลา (10,000,000 )
- โครงการ Chinese Historic center ( ปรัปปรุงโรงแรมนนางาม ) ( 10,000,000 )
</t>
    </r>
    <r>
      <rPr>
        <b/>
        <sz val="10"/>
        <rFont val="Tahoma"/>
        <family val="2"/>
      </rPr>
      <t xml:space="preserve">ความเห็น </t>
    </r>
    <r>
      <rPr>
        <sz val="10"/>
        <rFont val="Tahoma"/>
        <family val="2"/>
      </rPr>
      <t xml:space="preserve">พัฒนาแหล่งท่องเที่ยวสำคัญของจังหวัดเพื่อเป็นแหล่งท่องเที่ยวที่สร้างงาน สร้างรายได้ให้กับประชาชนในพื้นที่ </t>
    </r>
  </si>
  <si>
    <t xml:space="preserve"> -</t>
  </si>
  <si>
    <t>2. อื่นๆ</t>
  </si>
  <si>
    <r>
      <t xml:space="preserve"> - กิจกรรมปรับปรุงสภาพการไหลของลำน้ำสาขาพรุปายอ อำเภอสายบุรี จังหวัดปัตตานี (20,396,000 บาท)
- กิจกรรมปรับปรุงสภาพการไหลของลำน้ำสาขาอำเภอรามัน   จังหวัดยะลา  ( 47,292,000 บาท)
- กิจกรรมก่อสร้างท่อระบายน้ำและสะพาน  ในพื้นที่จังหวัดสงขลาจำนวน 7 แห่ง  (11,705,000  บาท )          
- กิจกรรมขุดลอกคลองระบายน้ำ ผนังกั้นน้ำ และซ่อมแซมตลิ่ง ในพื้นที่จังหวัดสตูล จำนวน 4 กิจกรรม  (17,425,900 บาท )
</t>
    </r>
    <r>
      <rPr>
        <b/>
        <u/>
        <sz val="10"/>
        <rFont val="Tahoma"/>
        <family val="2"/>
      </rPr>
      <t>ความเห็น</t>
    </r>
    <r>
      <rPr>
        <sz val="10"/>
        <rFont val="Tahoma"/>
        <family val="2"/>
      </rPr>
      <t xml:space="preserve"> แก้ไขปัญหาอุทกภัยและสนับสนุนแหล่งน้ำเพื่อการอุปโภคบริโภคและการเกษตร</t>
    </r>
    <r>
      <rPr>
        <b/>
        <sz val="10"/>
        <rFont val="Tahom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</si>
</sst>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_(* \(#,##0.00\);_(* &quot;-&quot;??_);_(@_)"/>
    <numFmt numFmtId="188" formatCode="#,##0_ ;\-#,##0\ "/>
    <numFmt numFmtId="189" formatCode="_-* #,##0_-;\-* #,##0_-;_-* &quot;-&quot;??_-;_-@_-"/>
    <numFmt numFmtId="190" formatCode="_(* #,##0_);_(* \(#,##0\);_(* &quot;-&quot;??_);_(@_)"/>
  </numFmts>
  <fonts count="41">
    <font>
      <sz val="11"/>
      <color theme="1"/>
      <name val="Tahoma"/>
      <family val="2"/>
      <charset val="222"/>
      <scheme val="minor"/>
    </font>
    <font>
      <sz val="8"/>
      <name val="Calibri"/>
      <family val="2"/>
      <charset val="222"/>
    </font>
    <font>
      <b/>
      <sz val="12"/>
      <color indexed="8"/>
      <name val="Tahoma"/>
      <family val="2"/>
    </font>
    <font>
      <sz val="12"/>
      <color indexed="8"/>
      <name val="Tahoma"/>
      <family val="2"/>
    </font>
    <font>
      <b/>
      <sz val="11"/>
      <color indexed="8"/>
      <name val="Tahoma"/>
      <family val="2"/>
    </font>
    <font>
      <b/>
      <sz val="11"/>
      <color indexed="8"/>
      <name val="Tahoma"/>
      <family val="2"/>
    </font>
    <font>
      <sz val="11"/>
      <color indexed="8"/>
      <name val="Tahoma"/>
      <family val="2"/>
    </font>
    <font>
      <sz val="18"/>
      <color indexed="8"/>
      <name val="Tahoma"/>
      <family val="2"/>
    </font>
    <font>
      <b/>
      <sz val="16"/>
      <color indexed="8"/>
      <name val="Tahoma"/>
      <family val="2"/>
    </font>
    <font>
      <sz val="16"/>
      <color indexed="8"/>
      <name val="Tahoma"/>
      <family val="2"/>
    </font>
    <font>
      <b/>
      <sz val="24"/>
      <color indexed="8"/>
      <name val="Tahoma"/>
      <family val="2"/>
    </font>
    <font>
      <b/>
      <sz val="22"/>
      <color indexed="8"/>
      <name val="Tahoma"/>
      <family val="2"/>
    </font>
    <font>
      <sz val="11"/>
      <name val="Tahoma"/>
      <family val="2"/>
    </font>
    <font>
      <b/>
      <sz val="11"/>
      <color theme="1"/>
      <name val="Tahoma"/>
      <family val="2"/>
    </font>
    <font>
      <sz val="11"/>
      <color theme="1"/>
      <name val="Tahoma"/>
      <family val="2"/>
    </font>
    <font>
      <sz val="11"/>
      <color rgb="FFFF0000"/>
      <name val="Tahoma"/>
      <family val="2"/>
    </font>
    <font>
      <sz val="11"/>
      <color theme="1"/>
      <name val="Tahoma"/>
      <family val="2"/>
      <charset val="222"/>
      <scheme val="minor"/>
    </font>
    <font>
      <sz val="10"/>
      <name val="Tahoma"/>
      <family val="2"/>
    </font>
    <font>
      <b/>
      <u/>
      <sz val="10"/>
      <name val="Tahoma"/>
      <family val="2"/>
    </font>
    <font>
      <b/>
      <sz val="9"/>
      <color theme="1"/>
      <name val="Tahoma"/>
      <family val="2"/>
    </font>
    <font>
      <b/>
      <sz val="10"/>
      <name val="Tahoma"/>
      <family val="2"/>
    </font>
    <font>
      <b/>
      <sz val="11"/>
      <color rgb="FFFF0000"/>
      <name val="Tahoma"/>
      <family val="2"/>
    </font>
    <font>
      <b/>
      <sz val="11"/>
      <name val="Tahoma"/>
      <family val="2"/>
    </font>
    <font>
      <b/>
      <u/>
      <sz val="11"/>
      <color theme="1"/>
      <name val="Tahoma"/>
      <family val="2"/>
    </font>
    <font>
      <b/>
      <sz val="14"/>
      <color indexed="8"/>
      <name val="Tahoma"/>
      <family val="2"/>
    </font>
    <font>
      <sz val="8"/>
      <color indexed="81"/>
      <name val="Tahoma"/>
      <family val="2"/>
    </font>
    <font>
      <b/>
      <sz val="8"/>
      <color indexed="81"/>
      <name val="Tahoma"/>
      <family val="2"/>
    </font>
    <font>
      <b/>
      <u/>
      <sz val="11"/>
      <name val="Tahoma"/>
      <family val="2"/>
    </font>
    <font>
      <sz val="12"/>
      <name val="Tahoma"/>
      <family val="2"/>
    </font>
    <font>
      <b/>
      <sz val="9"/>
      <name val="Tahoma"/>
      <family val="2"/>
    </font>
    <font>
      <b/>
      <sz val="12"/>
      <name val="Tahoma"/>
      <family val="2"/>
    </font>
    <font>
      <sz val="9"/>
      <name val="Tahoma"/>
      <family val="2"/>
    </font>
    <font>
      <b/>
      <u/>
      <sz val="9"/>
      <name val="Tahoma"/>
      <family val="2"/>
    </font>
    <font>
      <u/>
      <sz val="9"/>
      <name val="Tahoma"/>
      <family val="2"/>
    </font>
    <font>
      <sz val="10"/>
      <color theme="1"/>
      <name val="Tahoma"/>
      <family val="2"/>
    </font>
    <font>
      <sz val="11"/>
      <color rgb="FFC00000"/>
      <name val="Tahoma"/>
      <family val="2"/>
    </font>
    <font>
      <b/>
      <sz val="10"/>
      <color theme="1"/>
      <name val="Tahoma"/>
      <family val="2"/>
    </font>
    <font>
      <b/>
      <u/>
      <sz val="10"/>
      <color theme="1"/>
      <name val="Tahoma"/>
      <family val="2"/>
    </font>
    <font>
      <sz val="10"/>
      <color rgb="FFFF0000"/>
      <name val="Tahoma"/>
      <family val="2"/>
    </font>
    <font>
      <sz val="10"/>
      <color indexed="8"/>
      <name val="Tahoma"/>
      <family val="2"/>
    </font>
    <font>
      <b/>
      <sz val="10"/>
      <color indexed="8"/>
      <name val="Tahoma"/>
      <family val="2"/>
    </font>
  </fonts>
  <fills count="6">
    <fill>
      <patternFill patternType="none"/>
    </fill>
    <fill>
      <patternFill patternType="gray125"/>
    </fill>
    <fill>
      <patternFill patternType="solid">
        <fgColor theme="6" tint="0.399975585192419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187" fontId="16" fillId="0" borderId="0" applyFont="0" applyFill="0" applyBorder="0" applyAlignment="0" applyProtection="0"/>
  </cellStyleXfs>
  <cellXfs count="220">
    <xf numFmtId="0" fontId="0" fillId="0" borderId="0" xfId="0"/>
    <xf numFmtId="0" fontId="3" fillId="0" borderId="0" xfId="0" applyFont="1"/>
    <xf numFmtId="0" fontId="5" fillId="0" borderId="0" xfId="0" applyFont="1"/>
    <xf numFmtId="0" fontId="6" fillId="0" borderId="0" xfId="0" applyFont="1"/>
    <xf numFmtId="0" fontId="6" fillId="0" borderId="2" xfId="0" applyFont="1" applyBorder="1" applyAlignment="1">
      <alignment horizontal="center"/>
    </xf>
    <xf numFmtId="0" fontId="6" fillId="0" borderId="0" xfId="0" applyFont="1" applyAlignment="1">
      <alignment horizontal="center"/>
    </xf>
    <xf numFmtId="0" fontId="6" fillId="0" borderId="6" xfId="0" applyFont="1" applyBorder="1" applyAlignment="1">
      <alignment horizontal="center"/>
    </xf>
    <xf numFmtId="0" fontId="6" fillId="0" borderId="4" xfId="0" applyFont="1" applyFill="1" applyBorder="1" applyAlignment="1">
      <alignment horizontal="center"/>
    </xf>
    <xf numFmtId="0" fontId="5" fillId="0" borderId="1" xfId="0" applyFont="1" applyBorder="1" applyAlignment="1">
      <alignment horizontal="center"/>
    </xf>
    <xf numFmtId="3" fontId="6" fillId="0" borderId="0" xfId="0" applyNumberFormat="1" applyFont="1"/>
    <xf numFmtId="0" fontId="5" fillId="0" borderId="2" xfId="0" applyFont="1" applyBorder="1" applyAlignment="1">
      <alignment horizontal="center"/>
    </xf>
    <xf numFmtId="0" fontId="5" fillId="0" borderId="4" xfId="0" applyFont="1" applyBorder="1" applyAlignment="1">
      <alignment horizontal="center"/>
    </xf>
    <xf numFmtId="0" fontId="5" fillId="0" borderId="6" xfId="0" applyFont="1" applyBorder="1" applyAlignment="1">
      <alignment horizontal="center"/>
    </xf>
    <xf numFmtId="0" fontId="7" fillId="0" borderId="0" xfId="0" applyFont="1"/>
    <xf numFmtId="0" fontId="8" fillId="0" borderId="0" xfId="0" applyFont="1"/>
    <xf numFmtId="0" fontId="9" fillId="0" borderId="0" xfId="0" applyFont="1"/>
    <xf numFmtId="0" fontId="4" fillId="0" borderId="0" xfId="0" applyFont="1"/>
    <xf numFmtId="0" fontId="15" fillId="0" borderId="0" xfId="0" applyFont="1"/>
    <xf numFmtId="3" fontId="15" fillId="0" borderId="0" xfId="0" applyNumberFormat="1" applyFont="1"/>
    <xf numFmtId="3" fontId="12" fillId="0" borderId="5" xfId="0" applyNumberFormat="1" applyFont="1" applyFill="1" applyBorder="1" applyAlignment="1">
      <alignment horizontal="center"/>
    </xf>
    <xf numFmtId="3" fontId="12" fillId="0" borderId="4" xfId="0" applyNumberFormat="1" applyFont="1" applyFill="1" applyBorder="1"/>
    <xf numFmtId="0" fontId="12" fillId="0" borderId="4" xfId="0" applyFont="1" applyFill="1" applyBorder="1" applyAlignment="1">
      <alignment horizontal="center"/>
    </xf>
    <xf numFmtId="3" fontId="12" fillId="0" borderId="5" xfId="0" applyNumberFormat="1" applyFont="1" applyFill="1" applyBorder="1"/>
    <xf numFmtId="0" fontId="12" fillId="0" borderId="4" xfId="0" applyFont="1" applyBorder="1" applyAlignment="1">
      <alignment horizontal="center"/>
    </xf>
    <xf numFmtId="0" fontId="12" fillId="0" borderId="4" xfId="0" applyFont="1" applyBorder="1"/>
    <xf numFmtId="0" fontId="12" fillId="0" borderId="0" xfId="0" applyFont="1"/>
    <xf numFmtId="188" fontId="13" fillId="0" borderId="0" xfId="1" applyNumberFormat="1" applyFont="1"/>
    <xf numFmtId="0" fontId="12" fillId="0" borderId="5" xfId="0" applyFont="1" applyFill="1" applyBorder="1" applyAlignment="1">
      <alignment horizontal="center"/>
    </xf>
    <xf numFmtId="0" fontId="17" fillId="0" borderId="0" xfId="0" applyFont="1" applyFill="1"/>
    <xf numFmtId="189" fontId="6" fillId="0" borderId="0" xfId="0" applyNumberFormat="1" applyFont="1"/>
    <xf numFmtId="0" fontId="21" fillId="0" borderId="0" xfId="0" applyFont="1" applyBorder="1" applyAlignment="1">
      <alignment horizontal="center"/>
    </xf>
    <xf numFmtId="3" fontId="21" fillId="0" borderId="0" xfId="0" applyNumberFormat="1" applyFont="1" applyBorder="1"/>
    <xf numFmtId="3" fontId="21" fillId="0" borderId="0" xfId="0" applyNumberFormat="1" applyFont="1" applyBorder="1" applyAlignment="1">
      <alignment horizontal="center"/>
    </xf>
    <xf numFmtId="0" fontId="12" fillId="0" borderId="1" xfId="0" applyFont="1" applyBorder="1" applyAlignment="1">
      <alignment horizontal="center"/>
    </xf>
    <xf numFmtId="3" fontId="12" fillId="0" borderId="4" xfId="0" applyNumberFormat="1" applyFont="1" applyFill="1" applyBorder="1" applyAlignment="1">
      <alignment horizontal="center"/>
    </xf>
    <xf numFmtId="0" fontId="12" fillId="0" borderId="5" xfId="0" applyFont="1" applyFill="1" applyBorder="1" applyAlignment="1">
      <alignment horizontal="right"/>
    </xf>
    <xf numFmtId="3" fontId="22" fillId="0" borderId="1" xfId="0" applyNumberFormat="1" applyFont="1" applyBorder="1"/>
    <xf numFmtId="0" fontId="22" fillId="0" borderId="10" xfId="0" applyFont="1" applyBorder="1" applyAlignment="1">
      <alignment horizontal="center"/>
    </xf>
    <xf numFmtId="3" fontId="22" fillId="0" borderId="10" xfId="0" applyNumberFormat="1" applyFont="1" applyBorder="1" applyAlignment="1">
      <alignment horizontal="center"/>
    </xf>
    <xf numFmtId="0" fontId="12" fillId="0" borderId="10" xfId="0" applyFont="1" applyBorder="1" applyAlignment="1"/>
    <xf numFmtId="3" fontId="12" fillId="0" borderId="4" xfId="0" applyNumberFormat="1" applyFont="1" applyBorder="1"/>
    <xf numFmtId="0" fontId="12" fillId="0" borderId="1" xfId="0" applyFont="1" applyBorder="1" applyAlignment="1"/>
    <xf numFmtId="0" fontId="13" fillId="0" borderId="1" xfId="0" applyFont="1" applyBorder="1" applyAlignment="1">
      <alignment horizontal="center"/>
    </xf>
    <xf numFmtId="188" fontId="19" fillId="0" borderId="0" xfId="1" applyNumberFormat="1" applyFont="1" applyAlignment="1"/>
    <xf numFmtId="3" fontId="23" fillId="0" borderId="0" xfId="0" applyNumberFormat="1" applyFont="1"/>
    <xf numFmtId="0" fontId="13" fillId="0" borderId="0" xfId="0" applyFont="1" applyAlignment="1">
      <alignment horizontal="right"/>
    </xf>
    <xf numFmtId="0" fontId="13" fillId="0" borderId="0" xfId="0" applyFont="1" applyAlignment="1">
      <alignment horizontal="center"/>
    </xf>
    <xf numFmtId="3" fontId="13" fillId="0" borderId="0" xfId="0" applyNumberFormat="1" applyFont="1"/>
    <xf numFmtId="0" fontId="22" fillId="0" borderId="1" xfId="0" applyFont="1" applyBorder="1" applyAlignment="1">
      <alignment horizontal="center"/>
    </xf>
    <xf numFmtId="0" fontId="5" fillId="0" borderId="7" xfId="0" applyFont="1" applyBorder="1" applyAlignment="1">
      <alignment horizontal="center"/>
    </xf>
    <xf numFmtId="189" fontId="17" fillId="0" borderId="6" xfId="1" applyNumberFormat="1" applyFont="1" applyFill="1" applyBorder="1" applyAlignment="1">
      <alignment horizontal="right" vertical="top" wrapText="1"/>
    </xf>
    <xf numFmtId="189" fontId="17" fillId="0" borderId="1" xfId="1" applyNumberFormat="1" applyFont="1" applyFill="1" applyBorder="1" applyAlignment="1">
      <alignment horizontal="right" vertical="top"/>
    </xf>
    <xf numFmtId="0" fontId="17" fillId="0" borderId="1" xfId="0" applyFont="1" applyFill="1" applyBorder="1" applyAlignment="1">
      <alignment horizontal="left" vertical="top" wrapText="1"/>
    </xf>
    <xf numFmtId="0" fontId="28" fillId="0" borderId="0" xfId="0" applyFont="1" applyFill="1"/>
    <xf numFmtId="0" fontId="17" fillId="0" borderId="6" xfId="0" applyFont="1" applyFill="1" applyBorder="1" applyAlignment="1">
      <alignment horizontal="left" vertical="top" wrapText="1"/>
    </xf>
    <xf numFmtId="0" fontId="17" fillId="0" borderId="6" xfId="0" applyFont="1" applyFill="1" applyBorder="1" applyAlignment="1">
      <alignment vertical="top"/>
    </xf>
    <xf numFmtId="0" fontId="17" fillId="0" borderId="6" xfId="0" applyFont="1" applyFill="1" applyBorder="1" applyAlignment="1">
      <alignment horizontal="center" vertical="top" wrapText="1"/>
    </xf>
    <xf numFmtId="0" fontId="17" fillId="0" borderId="1" xfId="0" applyFont="1" applyFill="1" applyBorder="1" applyAlignment="1">
      <alignment horizontal="center" vertical="top" wrapText="1"/>
    </xf>
    <xf numFmtId="189" fontId="17" fillId="0" borderId="0" xfId="1" applyNumberFormat="1" applyFont="1" applyFill="1"/>
    <xf numFmtId="189" fontId="17" fillId="0" borderId="1" xfId="1" applyNumberFormat="1" applyFont="1" applyFill="1" applyBorder="1" applyAlignment="1">
      <alignment horizontal="right" vertical="top" wrapText="1"/>
    </xf>
    <xf numFmtId="189" fontId="17" fillId="0" borderId="1" xfId="0" applyNumberFormat="1" applyFont="1" applyFill="1" applyBorder="1" applyAlignment="1">
      <alignment horizontal="center" vertical="top" wrapText="1"/>
    </xf>
    <xf numFmtId="190" fontId="17" fillId="0" borderId="1" xfId="1" applyNumberFormat="1" applyFont="1" applyFill="1" applyBorder="1" applyAlignment="1">
      <alignment horizontal="center" vertical="top" wrapText="1"/>
    </xf>
    <xf numFmtId="0" fontId="20" fillId="0" borderId="1" xfId="0" applyFont="1" applyFill="1" applyBorder="1" applyAlignment="1">
      <alignment horizontal="center" vertical="top" wrapText="1"/>
    </xf>
    <xf numFmtId="0" fontId="30" fillId="0" borderId="0" xfId="0" applyFont="1" applyFill="1" applyAlignment="1">
      <alignment horizontal="left"/>
    </xf>
    <xf numFmtId="0" fontId="17" fillId="0" borderId="4" xfId="0" applyFont="1" applyFill="1" applyBorder="1" applyAlignment="1">
      <alignment horizontal="left" vertical="top" wrapText="1"/>
    </xf>
    <xf numFmtId="0" fontId="17" fillId="0" borderId="2" xfId="0" applyFont="1" applyFill="1" applyBorder="1" applyAlignment="1">
      <alignment horizontal="left" vertical="top" wrapText="1"/>
    </xf>
    <xf numFmtId="0" fontId="20" fillId="0" borderId="1" xfId="0" applyFont="1" applyFill="1" applyBorder="1" applyAlignment="1">
      <alignment horizontal="center"/>
    </xf>
    <xf numFmtId="0" fontId="17" fillId="0" borderId="2" xfId="0" applyFont="1" applyFill="1" applyBorder="1" applyAlignment="1">
      <alignment horizontal="center" vertical="top" wrapText="1"/>
    </xf>
    <xf numFmtId="0" fontId="17" fillId="0" borderId="1" xfId="0" applyFont="1" applyFill="1" applyBorder="1" applyAlignment="1">
      <alignment horizontal="left" vertical="center" wrapText="1"/>
    </xf>
    <xf numFmtId="0" fontId="17" fillId="0" borderId="1" xfId="0" applyFont="1" applyFill="1" applyBorder="1"/>
    <xf numFmtId="189" fontId="17" fillId="0" borderId="2" xfId="1" applyNumberFormat="1" applyFont="1" applyFill="1" applyBorder="1" applyAlignment="1">
      <alignment horizontal="right" vertical="top" wrapText="1"/>
    </xf>
    <xf numFmtId="0" fontId="17" fillId="0" borderId="2" xfId="0" applyFont="1" applyFill="1" applyBorder="1" applyAlignment="1">
      <alignment horizontal="left" vertical="center" wrapText="1"/>
    </xf>
    <xf numFmtId="0" fontId="17" fillId="0" borderId="2" xfId="0" applyFont="1" applyFill="1" applyBorder="1"/>
    <xf numFmtId="0" fontId="17" fillId="0" borderId="6" xfId="0" applyFont="1" applyFill="1" applyBorder="1" applyAlignment="1">
      <alignment horizontal="left" vertical="center" wrapText="1"/>
    </xf>
    <xf numFmtId="0" fontId="17" fillId="0" borderId="6" xfId="0" applyFont="1" applyFill="1" applyBorder="1"/>
    <xf numFmtId="189" fontId="17" fillId="0" borderId="2" xfId="0" applyNumberFormat="1" applyFont="1" applyFill="1" applyBorder="1" applyAlignment="1">
      <alignment horizontal="left" vertical="top" wrapText="1"/>
    </xf>
    <xf numFmtId="190" fontId="17" fillId="0" borderId="2" xfId="1" applyNumberFormat="1" applyFont="1" applyFill="1" applyBorder="1" applyAlignment="1">
      <alignment vertical="top"/>
    </xf>
    <xf numFmtId="0" fontId="17" fillId="0" borderId="0" xfId="0" applyFont="1" applyFill="1" applyAlignment="1">
      <alignment horizontal="left"/>
    </xf>
    <xf numFmtId="0" fontId="17" fillId="0" borderId="0" xfId="0" applyFont="1" applyFill="1" applyAlignment="1">
      <alignment horizontal="center"/>
    </xf>
    <xf numFmtId="0" fontId="20" fillId="2" borderId="1" xfId="0" applyFont="1" applyFill="1" applyBorder="1" applyAlignment="1">
      <alignment horizontal="center" vertical="top" wrapText="1"/>
    </xf>
    <xf numFmtId="0" fontId="20" fillId="0" borderId="0" xfId="0" applyFont="1" applyFill="1"/>
    <xf numFmtId="0" fontId="17" fillId="0" borderId="1" xfId="0" applyFont="1" applyFill="1" applyBorder="1" applyAlignment="1">
      <alignment vertical="top"/>
    </xf>
    <xf numFmtId="0" fontId="17" fillId="0" borderId="2" xfId="0" applyNumberFormat="1" applyFont="1" applyFill="1" applyBorder="1" applyAlignment="1">
      <alignment horizontal="left" vertical="top" wrapText="1"/>
    </xf>
    <xf numFmtId="0" fontId="17" fillId="4" borderId="1" xfId="0" applyFont="1" applyFill="1" applyBorder="1" applyAlignment="1">
      <alignment horizontal="left" vertical="top" wrapText="1"/>
    </xf>
    <xf numFmtId="0" fontId="20" fillId="4" borderId="1" xfId="0" applyFont="1" applyFill="1" applyBorder="1" applyAlignment="1">
      <alignment horizontal="left" vertical="top" wrapText="1"/>
    </xf>
    <xf numFmtId="189" fontId="17" fillId="4" borderId="1" xfId="1" applyNumberFormat="1" applyFont="1" applyFill="1" applyBorder="1" applyAlignment="1">
      <alignment horizontal="right" vertical="top"/>
    </xf>
    <xf numFmtId="0" fontId="17" fillId="4" borderId="1" xfId="0" applyFont="1" applyFill="1" applyBorder="1" applyAlignment="1">
      <alignment horizontal="center" vertical="top" wrapText="1"/>
    </xf>
    <xf numFmtId="0" fontId="20" fillId="2" borderId="1" xfId="0" applyFont="1" applyFill="1" applyBorder="1" applyAlignment="1">
      <alignment horizontal="left" vertical="top" wrapText="1"/>
    </xf>
    <xf numFmtId="189" fontId="20" fillId="2" borderId="1" xfId="1" applyNumberFormat="1" applyFont="1" applyFill="1" applyBorder="1" applyAlignment="1">
      <alignment horizontal="right" vertical="top"/>
    </xf>
    <xf numFmtId="0" fontId="20" fillId="2" borderId="1" xfId="0" applyFont="1" applyFill="1" applyBorder="1" applyAlignment="1">
      <alignment horizontal="left" vertical="top"/>
    </xf>
    <xf numFmtId="189" fontId="29" fillId="2" borderId="1" xfId="1" applyNumberFormat="1" applyFont="1" applyFill="1" applyBorder="1" applyAlignment="1">
      <alignment horizontal="center" vertical="top" wrapText="1"/>
    </xf>
    <xf numFmtId="189" fontId="20" fillId="2" borderId="1" xfId="1" applyNumberFormat="1" applyFont="1" applyFill="1" applyBorder="1" applyAlignment="1">
      <alignment horizontal="center" vertical="center" wrapText="1"/>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189" fontId="20" fillId="2" borderId="1" xfId="1" applyNumberFormat="1" applyFont="1" applyFill="1" applyBorder="1" applyAlignment="1">
      <alignment horizontal="right" vertical="top" wrapText="1"/>
    </xf>
    <xf numFmtId="0" fontId="20" fillId="2" borderId="1" xfId="0" applyFont="1" applyFill="1" applyBorder="1" applyAlignment="1">
      <alignment horizontal="left" vertical="center" wrapText="1"/>
    </xf>
    <xf numFmtId="0" fontId="20" fillId="2" borderId="1" xfId="0" applyFont="1" applyFill="1" applyBorder="1"/>
    <xf numFmtId="0" fontId="20" fillId="4" borderId="1" xfId="0" applyFont="1" applyFill="1" applyBorder="1"/>
    <xf numFmtId="189" fontId="20" fillId="4" borderId="1" xfId="1" applyNumberFormat="1" applyFont="1" applyFill="1" applyBorder="1" applyAlignment="1">
      <alignment horizontal="right" vertical="top" wrapText="1"/>
    </xf>
    <xf numFmtId="0" fontId="20" fillId="4" borderId="1" xfId="0" applyFont="1" applyFill="1" applyBorder="1" applyAlignment="1">
      <alignment horizontal="left" vertical="center" wrapText="1"/>
    </xf>
    <xf numFmtId="0" fontId="20" fillId="4" borderId="1" xfId="0" applyFont="1" applyFill="1" applyBorder="1" applyAlignment="1">
      <alignment horizontal="center" vertical="top" wrapText="1"/>
    </xf>
    <xf numFmtId="0" fontId="17" fillId="0" borderId="12" xfId="0" applyFont="1" applyFill="1" applyBorder="1" applyAlignment="1">
      <alignment horizontal="left" vertical="center" wrapText="1"/>
    </xf>
    <xf numFmtId="0" fontId="31" fillId="0" borderId="1" xfId="0" applyFont="1" applyFill="1" applyBorder="1" applyAlignment="1">
      <alignment horizontal="left" vertical="top" wrapText="1"/>
    </xf>
    <xf numFmtId="0" fontId="17" fillId="0" borderId="4" xfId="0" applyFont="1" applyFill="1" applyBorder="1"/>
    <xf numFmtId="0" fontId="20" fillId="5" borderId="1" xfId="0" applyFont="1" applyFill="1" applyBorder="1"/>
    <xf numFmtId="0" fontId="17" fillId="5" borderId="1" xfId="0" applyFont="1" applyFill="1" applyBorder="1" applyAlignment="1">
      <alignment horizontal="left" vertical="top" wrapText="1"/>
    </xf>
    <xf numFmtId="189" fontId="17" fillId="5" borderId="1" xfId="1" applyNumberFormat="1" applyFont="1" applyFill="1" applyBorder="1" applyAlignment="1">
      <alignment horizontal="right" vertical="top" wrapText="1"/>
    </xf>
    <xf numFmtId="0" fontId="17" fillId="5" borderId="1" xfId="0" applyFont="1" applyFill="1" applyBorder="1" applyAlignment="1">
      <alignment horizontal="center" vertical="top" wrapText="1"/>
    </xf>
    <xf numFmtId="0" fontId="17" fillId="0" borderId="6" xfId="0" applyNumberFormat="1" applyFont="1" applyFill="1" applyBorder="1" applyAlignment="1">
      <alignment horizontal="left" vertical="top" wrapText="1"/>
    </xf>
    <xf numFmtId="0" fontId="6" fillId="0" borderId="4" xfId="0" applyFont="1" applyBorder="1" applyAlignment="1">
      <alignment vertical="center" wrapText="1"/>
    </xf>
    <xf numFmtId="0" fontId="6" fillId="0" borderId="4" xfId="0" applyFont="1" applyBorder="1" applyAlignment="1">
      <alignment horizontal="center" vertical="center"/>
    </xf>
    <xf numFmtId="0" fontId="12" fillId="0" borderId="4" xfId="0" applyFont="1" applyBorder="1" applyAlignment="1">
      <alignment horizontal="center" vertical="center"/>
    </xf>
    <xf numFmtId="0" fontId="20" fillId="5" borderId="6" xfId="0" applyFont="1" applyFill="1" applyBorder="1" applyAlignment="1">
      <alignment horizontal="left" vertical="top" wrapText="1"/>
    </xf>
    <xf numFmtId="0" fontId="34" fillId="0" borderId="1" xfId="0" applyFont="1" applyFill="1" applyBorder="1" applyAlignment="1">
      <alignment horizontal="left" vertical="top" wrapText="1"/>
    </xf>
    <xf numFmtId="189" fontId="34" fillId="0" borderId="1" xfId="1" applyNumberFormat="1" applyFont="1" applyFill="1" applyBorder="1" applyAlignment="1">
      <alignment horizontal="right" vertical="top" wrapText="1"/>
    </xf>
    <xf numFmtId="0" fontId="34" fillId="0" borderId="1" xfId="0" applyFont="1" applyFill="1" applyBorder="1" applyAlignment="1">
      <alignment vertical="top"/>
    </xf>
    <xf numFmtId="0" fontId="14" fillId="0" borderId="1" xfId="0" applyFont="1" applyFill="1" applyBorder="1" applyAlignment="1">
      <alignment vertical="top" wrapText="1"/>
    </xf>
    <xf numFmtId="0" fontId="34" fillId="0" borderId="1" xfId="0" applyFont="1" applyFill="1" applyBorder="1" applyAlignment="1">
      <alignment horizontal="center" vertical="top" wrapText="1"/>
    </xf>
    <xf numFmtId="0" fontId="22" fillId="0" borderId="1" xfId="0" applyFont="1" applyBorder="1" applyAlignment="1">
      <alignment horizontal="center"/>
    </xf>
    <xf numFmtId="0" fontId="5" fillId="0" borderId="7" xfId="0" applyFont="1" applyBorder="1" applyAlignment="1">
      <alignment horizontal="center"/>
    </xf>
    <xf numFmtId="0" fontId="12" fillId="0" borderId="4" xfId="0" applyFont="1" applyBorder="1" applyAlignment="1">
      <alignment horizontal="left" vertical="center" wrapText="1"/>
    </xf>
    <xf numFmtId="0" fontId="12" fillId="0" borderId="4" xfId="0" applyFont="1" applyBorder="1" applyAlignment="1">
      <alignment vertical="center"/>
    </xf>
    <xf numFmtId="0" fontId="12" fillId="0" borderId="4" xfId="0" applyFont="1" applyBorder="1" applyAlignment="1">
      <alignment vertical="center" wrapText="1"/>
    </xf>
    <xf numFmtId="189" fontId="6" fillId="0" borderId="2" xfId="0" applyNumberFormat="1" applyFont="1" applyBorder="1"/>
    <xf numFmtId="0" fontId="12" fillId="0" borderId="2" xfId="0" applyFont="1" applyFill="1" applyBorder="1" applyAlignment="1">
      <alignment horizontal="center"/>
    </xf>
    <xf numFmtId="3" fontId="12" fillId="0" borderId="2" xfId="0" applyNumberFormat="1" applyFont="1" applyFill="1" applyBorder="1" applyAlignment="1">
      <alignment horizontal="center"/>
    </xf>
    <xf numFmtId="190" fontId="12" fillId="0" borderId="4" xfId="1" applyNumberFormat="1" applyFont="1" applyBorder="1"/>
    <xf numFmtId="0" fontId="20" fillId="0" borderId="6" xfId="0" applyFont="1" applyFill="1" applyBorder="1" applyAlignment="1">
      <alignment horizontal="left" vertical="top" wrapText="1"/>
    </xf>
    <xf numFmtId="189" fontId="12" fillId="0" borderId="0" xfId="0" applyNumberFormat="1" applyFont="1"/>
    <xf numFmtId="0" fontId="12" fillId="0" borderId="4" xfId="0" applyFont="1" applyFill="1" applyBorder="1" applyAlignment="1">
      <alignment horizontal="center" vertical="center"/>
    </xf>
    <xf numFmtId="0" fontId="12" fillId="0" borderId="2" xfId="0" applyFont="1" applyFill="1" applyBorder="1" applyAlignment="1">
      <alignment horizontal="center" vertical="center"/>
    </xf>
    <xf numFmtId="189" fontId="6" fillId="0" borderId="2" xfId="0" applyNumberFormat="1" applyFont="1" applyBorder="1" applyAlignment="1">
      <alignment vertical="center"/>
    </xf>
    <xf numFmtId="3" fontId="12" fillId="0" borderId="4" xfId="0" applyNumberFormat="1" applyFont="1" applyFill="1" applyBorder="1" applyAlignment="1">
      <alignment vertical="center"/>
    </xf>
    <xf numFmtId="3" fontId="12" fillId="0"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vertical="center" wrapText="1"/>
    </xf>
    <xf numFmtId="0" fontId="6" fillId="0" borderId="2" xfId="0" applyFont="1" applyFill="1" applyBorder="1" applyAlignment="1">
      <alignment horizontal="center" vertical="center"/>
    </xf>
    <xf numFmtId="189" fontId="12" fillId="0" borderId="4" xfId="0" applyNumberFormat="1" applyFont="1" applyBorder="1" applyAlignment="1">
      <alignment vertical="center"/>
    </xf>
    <xf numFmtId="0" fontId="12" fillId="0" borderId="4" xfId="0" applyFont="1" applyFill="1" applyBorder="1" applyAlignment="1">
      <alignment horizontal="right" vertical="center"/>
    </xf>
    <xf numFmtId="0" fontId="12" fillId="0" borderId="6" xfId="0" applyFont="1" applyBorder="1" applyAlignment="1">
      <alignment horizontal="center" vertical="center"/>
    </xf>
    <xf numFmtId="0" fontId="12" fillId="0" borderId="6" xfId="0" applyFont="1" applyBorder="1"/>
    <xf numFmtId="0" fontId="15" fillId="0" borderId="6" xfId="0" applyFont="1" applyBorder="1" applyAlignment="1">
      <alignment horizontal="center"/>
    </xf>
    <xf numFmtId="3" fontId="15" fillId="0" borderId="6" xfId="0" applyNumberFormat="1" applyFont="1" applyBorder="1"/>
    <xf numFmtId="3" fontId="15" fillId="0" borderId="6" xfId="0" applyNumberFormat="1" applyFont="1" applyBorder="1" applyAlignment="1">
      <alignment horizontal="center"/>
    </xf>
    <xf numFmtId="190" fontId="12" fillId="0" borderId="0" xfId="1" applyNumberFormat="1" applyFont="1"/>
    <xf numFmtId="189" fontId="12" fillId="0" borderId="4" xfId="0" applyNumberFormat="1" applyFont="1" applyBorder="1"/>
    <xf numFmtId="190" fontId="13" fillId="0" borderId="1" xfId="1" applyNumberFormat="1" applyFont="1" applyBorder="1" applyAlignment="1">
      <alignment horizontal="center"/>
    </xf>
    <xf numFmtId="3" fontId="22" fillId="0" borderId="1" xfId="0" applyNumberFormat="1" applyFont="1" applyBorder="1" applyAlignment="1">
      <alignment horizontal="center"/>
    </xf>
    <xf numFmtId="0" fontId="4" fillId="0" borderId="0" xfId="0" applyFont="1" applyAlignment="1">
      <alignment horizontal="center"/>
    </xf>
    <xf numFmtId="2" fontId="5" fillId="0" borderId="0" xfId="0" applyNumberFormat="1" applyFont="1"/>
    <xf numFmtId="190" fontId="13" fillId="0" borderId="1" xfId="1" applyNumberFormat="1" applyFont="1" applyBorder="1" applyAlignment="1">
      <alignment horizontal="right"/>
    </xf>
    <xf numFmtId="3" fontId="12" fillId="0" borderId="0" xfId="0" applyNumberFormat="1" applyFont="1"/>
    <xf numFmtId="0" fontId="12" fillId="5" borderId="2" xfId="0" applyFont="1" applyFill="1" applyBorder="1" applyAlignment="1">
      <alignment horizontal="center" vertical="center"/>
    </xf>
    <xf numFmtId="189" fontId="6" fillId="5" borderId="2" xfId="0" applyNumberFormat="1" applyFont="1" applyFill="1" applyBorder="1" applyAlignment="1">
      <alignment vertical="center"/>
    </xf>
    <xf numFmtId="3" fontId="12" fillId="5" borderId="2" xfId="0" applyNumberFormat="1" applyFont="1" applyFill="1" applyBorder="1" applyAlignment="1">
      <alignment horizontal="center" vertical="center"/>
    </xf>
    <xf numFmtId="0" fontId="12" fillId="5" borderId="4" xfId="0" applyFont="1" applyFill="1" applyBorder="1" applyAlignment="1">
      <alignment horizontal="center" vertical="center"/>
    </xf>
    <xf numFmtId="3" fontId="12" fillId="5" borderId="4" xfId="0" applyNumberFormat="1" applyFont="1" applyFill="1" applyBorder="1" applyAlignment="1">
      <alignment vertical="center"/>
    </xf>
    <xf numFmtId="3" fontId="12" fillId="5" borderId="4" xfId="0" applyNumberFormat="1" applyFont="1" applyFill="1" applyBorder="1" applyAlignment="1">
      <alignment horizontal="center" vertical="center"/>
    </xf>
    <xf numFmtId="190" fontId="12" fillId="5" borderId="4" xfId="1" applyNumberFormat="1" applyFont="1" applyFill="1" applyBorder="1" applyAlignment="1">
      <alignment vertical="center"/>
    </xf>
    <xf numFmtId="0" fontId="6" fillId="5" borderId="2" xfId="0" applyFont="1" applyFill="1" applyBorder="1" applyAlignment="1">
      <alignment horizontal="center" vertical="center"/>
    </xf>
    <xf numFmtId="190" fontId="6" fillId="5" borderId="4" xfId="1" applyNumberFormat="1" applyFont="1" applyFill="1" applyBorder="1" applyAlignment="1">
      <alignment vertical="center"/>
    </xf>
    <xf numFmtId="189" fontId="6" fillId="5" borderId="4" xfId="0" applyNumberFormat="1" applyFont="1" applyFill="1" applyBorder="1" applyAlignment="1">
      <alignment vertical="center"/>
    </xf>
    <xf numFmtId="0" fontId="14" fillId="5" borderId="4" xfId="0" applyFont="1" applyFill="1" applyBorder="1" applyAlignment="1">
      <alignment horizontal="center" vertical="center"/>
    </xf>
    <xf numFmtId="190" fontId="14" fillId="5" borderId="4" xfId="1" applyNumberFormat="1" applyFont="1" applyFill="1" applyBorder="1" applyAlignment="1">
      <alignment vertical="center"/>
    </xf>
    <xf numFmtId="3" fontId="14" fillId="5" borderId="4" xfId="0" applyNumberFormat="1" applyFont="1" applyFill="1" applyBorder="1" applyAlignment="1">
      <alignment vertical="center"/>
    </xf>
    <xf numFmtId="3" fontId="14" fillId="5" borderId="4" xfId="0" applyNumberFormat="1" applyFont="1" applyFill="1" applyBorder="1" applyAlignment="1">
      <alignment horizontal="center" vertical="center"/>
    </xf>
    <xf numFmtId="189" fontId="14" fillId="0" borderId="4" xfId="0" applyNumberFormat="1" applyFont="1" applyBorder="1" applyAlignment="1">
      <alignment vertical="center"/>
    </xf>
    <xf numFmtId="0" fontId="14" fillId="0" borderId="4" xfId="0" applyFont="1" applyFill="1" applyBorder="1" applyAlignment="1">
      <alignment horizontal="center" vertical="center"/>
    </xf>
    <xf numFmtId="3" fontId="14" fillId="0" borderId="4" xfId="0" applyNumberFormat="1" applyFont="1" applyFill="1" applyBorder="1" applyAlignment="1">
      <alignment vertical="center"/>
    </xf>
    <xf numFmtId="3" fontId="14" fillId="0" borderId="4" xfId="0" applyNumberFormat="1" applyFont="1" applyFill="1" applyBorder="1" applyAlignment="1">
      <alignment horizontal="center" vertical="center"/>
    </xf>
    <xf numFmtId="189" fontId="35" fillId="0" borderId="0" xfId="0" applyNumberFormat="1" applyFont="1"/>
    <xf numFmtId="0" fontId="12" fillId="0" borderId="0" xfId="0" applyFont="1" applyFill="1" applyBorder="1" applyAlignment="1">
      <alignment horizontal="center"/>
    </xf>
    <xf numFmtId="189" fontId="17" fillId="0" borderId="4" xfId="1" applyNumberFormat="1" applyFont="1" applyFill="1" applyBorder="1" applyAlignment="1">
      <alignment horizontal="right" wrapText="1"/>
    </xf>
    <xf numFmtId="0" fontId="0" fillId="5" borderId="1" xfId="0" applyFill="1" applyBorder="1" applyAlignment="1">
      <alignment horizontal="center" vertical="top" wrapText="1"/>
    </xf>
    <xf numFmtId="189" fontId="17" fillId="0" borderId="6" xfId="0" applyNumberFormat="1" applyFont="1" applyFill="1" applyBorder="1" applyAlignment="1">
      <alignment horizontal="center" vertical="top" wrapText="1"/>
    </xf>
    <xf numFmtId="0" fontId="20" fillId="0" borderId="6" xfId="0" applyFont="1" applyFill="1" applyBorder="1" applyAlignment="1">
      <alignment horizontal="center"/>
    </xf>
    <xf numFmtId="188" fontId="36" fillId="0" borderId="0" xfId="1" applyNumberFormat="1" applyFont="1" applyAlignment="1"/>
    <xf numFmtId="3" fontId="37" fillId="0" borderId="0" xfId="0" applyNumberFormat="1" applyFont="1"/>
    <xf numFmtId="0" fontId="36" fillId="0" borderId="0" xfId="0" applyFont="1" applyAlignment="1">
      <alignment horizontal="right"/>
    </xf>
    <xf numFmtId="0" fontId="39" fillId="0" borderId="0" xfId="0" applyFont="1"/>
    <xf numFmtId="188" fontId="36" fillId="0" borderId="0" xfId="1" applyNumberFormat="1" applyFont="1" applyAlignment="1">
      <alignment horizontal="center"/>
    </xf>
    <xf numFmtId="0" fontId="40" fillId="0" borderId="0" xfId="0" applyFont="1"/>
    <xf numFmtId="0" fontId="40" fillId="0" borderId="0" xfId="0" applyFont="1" applyAlignment="1">
      <alignment horizontal="right"/>
    </xf>
    <xf numFmtId="0" fontId="40" fillId="0" borderId="0" xfId="0" applyFont="1" applyAlignment="1">
      <alignment horizontal="center"/>
    </xf>
    <xf numFmtId="2" fontId="40" fillId="0" borderId="0" xfId="0" applyNumberFormat="1" applyFont="1"/>
    <xf numFmtId="3" fontId="22" fillId="0" borderId="1" xfId="0" applyNumberFormat="1" applyFont="1" applyBorder="1" applyAlignment="1">
      <alignment horizontal="right"/>
    </xf>
    <xf numFmtId="4" fontId="40" fillId="0" borderId="0" xfId="0" applyNumberFormat="1" applyFont="1"/>
    <xf numFmtId="189" fontId="38" fillId="0" borderId="6" xfId="1" applyNumberFormat="1" applyFont="1" applyFill="1" applyBorder="1" applyAlignment="1">
      <alignment horizontal="right" vertical="top" wrapText="1"/>
    </xf>
    <xf numFmtId="0" fontId="10" fillId="0" borderId="0" xfId="0" applyFont="1" applyAlignment="1">
      <alignment horizontal="center"/>
    </xf>
    <xf numFmtId="0" fontId="11" fillId="0" borderId="0" xfId="0" applyFont="1" applyAlignment="1">
      <alignment horizontal="center"/>
    </xf>
    <xf numFmtId="0" fontId="22" fillId="0" borderId="1" xfId="0" applyFont="1" applyBorder="1" applyAlignment="1">
      <alignment horizontal="center"/>
    </xf>
    <xf numFmtId="0" fontId="24" fillId="0" borderId="0" xfId="0" applyFont="1" applyAlignment="1">
      <alignment horizontal="center"/>
    </xf>
    <xf numFmtId="0" fontId="5" fillId="0" borderId="3" xfId="0" applyFont="1" applyBorder="1" applyAlignment="1">
      <alignment horizontal="center"/>
    </xf>
    <xf numFmtId="0" fontId="5" fillId="0" borderId="8" xfId="0" applyFont="1" applyBorder="1" applyAlignment="1">
      <alignment horizontal="center"/>
    </xf>
    <xf numFmtId="0" fontId="4"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5" fillId="0" borderId="7" xfId="0" applyFont="1" applyBorder="1" applyAlignment="1">
      <alignment horizontal="center"/>
    </xf>
    <xf numFmtId="0" fontId="5" fillId="0" borderId="9" xfId="0" applyFont="1" applyBorder="1" applyAlignment="1">
      <alignment horizontal="center"/>
    </xf>
    <xf numFmtId="0" fontId="2" fillId="0" borderId="0" xfId="0" applyFont="1" applyAlignment="1">
      <alignment horizontal="center"/>
    </xf>
    <xf numFmtId="0" fontId="20" fillId="3" borderId="2"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2" xfId="0" applyFont="1" applyFill="1" applyBorder="1" applyAlignment="1">
      <alignment horizontal="center" vertical="center"/>
    </xf>
    <xf numFmtId="0" fontId="20" fillId="3" borderId="4" xfId="0" applyFont="1" applyFill="1" applyBorder="1" applyAlignment="1">
      <alignment horizontal="center" vertical="center"/>
    </xf>
    <xf numFmtId="0" fontId="20" fillId="3" borderId="6" xfId="0" applyFont="1" applyFill="1" applyBorder="1" applyAlignment="1">
      <alignment horizontal="center" vertical="center"/>
    </xf>
    <xf numFmtId="189" fontId="20" fillId="3" borderId="2" xfId="1" applyNumberFormat="1" applyFont="1" applyFill="1" applyBorder="1" applyAlignment="1">
      <alignment horizontal="center" vertical="center" wrapText="1"/>
    </xf>
    <xf numFmtId="189" fontId="20" fillId="3" borderId="4" xfId="1" applyNumberFormat="1" applyFont="1" applyFill="1" applyBorder="1" applyAlignment="1">
      <alignment horizontal="center" vertical="center" wrapText="1"/>
    </xf>
    <xf numFmtId="189" fontId="20" fillId="3" borderId="6" xfId="1" applyNumberFormat="1" applyFont="1" applyFill="1" applyBorder="1" applyAlignment="1">
      <alignment horizontal="center" vertical="center" wrapText="1"/>
    </xf>
    <xf numFmtId="0" fontId="20" fillId="5" borderId="2" xfId="0" applyFont="1" applyFill="1" applyBorder="1" applyAlignment="1">
      <alignment horizontal="center" vertical="top" wrapText="1"/>
    </xf>
    <xf numFmtId="0" fontId="0" fillId="0" borderId="6" xfId="0" applyBorder="1" applyAlignment="1">
      <alignment horizontal="center" vertical="top" wrapText="1"/>
    </xf>
    <xf numFmtId="0" fontId="20" fillId="5" borderId="2" xfId="0" applyFont="1" applyFill="1" applyBorder="1" applyAlignment="1">
      <alignment horizontal="left" vertical="top" wrapText="1"/>
    </xf>
    <xf numFmtId="0" fontId="0" fillId="5" borderId="6" xfId="0" applyFill="1" applyBorder="1" applyAlignment="1"/>
    <xf numFmtId="0" fontId="0" fillId="5" borderId="4" xfId="0" applyFill="1" applyBorder="1" applyAlignment="1">
      <alignment horizontal="left" vertical="top" wrapText="1"/>
    </xf>
    <xf numFmtId="0" fontId="0" fillId="0" borderId="4" xfId="0" applyBorder="1" applyAlignment="1"/>
    <xf numFmtId="0" fontId="30" fillId="0" borderId="11" xfId="0" applyFont="1" applyFill="1" applyBorder="1" applyAlignment="1">
      <alignment horizontal="left"/>
    </xf>
  </cellXfs>
  <cellStyles count="2">
    <cellStyle name="Comma" xfId="1" builtinId="3"/>
    <cellStyle name="Normal"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workbookViewId="0">
      <selection activeCell="E17" sqref="E17"/>
    </sheetView>
  </sheetViews>
  <sheetFormatPr defaultRowHeight="14.25"/>
  <sheetData>
    <row r="1" spans="1:13" ht="22.5">
      <c r="A1" s="13"/>
      <c r="B1" s="13"/>
      <c r="C1" s="13"/>
      <c r="D1" s="13"/>
      <c r="E1" s="13"/>
      <c r="F1" s="13"/>
      <c r="G1" s="13"/>
      <c r="H1" s="13"/>
      <c r="I1" s="13"/>
      <c r="J1" s="13"/>
      <c r="K1" s="13"/>
      <c r="L1" s="13"/>
      <c r="M1" s="13"/>
    </row>
    <row r="2" spans="1:13" ht="22.5">
      <c r="A2" s="13"/>
      <c r="B2" s="13"/>
      <c r="C2" s="13"/>
      <c r="D2" s="13"/>
      <c r="E2" s="13"/>
      <c r="F2" s="13"/>
      <c r="G2" s="13"/>
      <c r="H2" s="13"/>
      <c r="I2" s="13"/>
      <c r="J2" s="13"/>
      <c r="K2" s="13"/>
      <c r="L2" s="13"/>
      <c r="M2" s="13"/>
    </row>
    <row r="3" spans="1:13" ht="22.5">
      <c r="A3" s="13"/>
      <c r="B3" s="13"/>
      <c r="C3" s="13"/>
      <c r="D3" s="13"/>
      <c r="E3" s="13"/>
      <c r="F3" s="13"/>
      <c r="G3" s="13"/>
      <c r="H3" s="13"/>
      <c r="I3" s="13"/>
      <c r="J3" s="13"/>
      <c r="K3" s="13"/>
      <c r="L3" s="13"/>
      <c r="M3" s="13"/>
    </row>
    <row r="4" spans="1:13" ht="19.5">
      <c r="A4" s="14"/>
      <c r="B4" s="14"/>
      <c r="C4" s="14"/>
      <c r="D4" s="14"/>
      <c r="E4" s="14"/>
      <c r="F4" s="14"/>
      <c r="G4" s="14"/>
      <c r="H4" s="14"/>
      <c r="I4" s="14"/>
      <c r="J4" s="14"/>
      <c r="K4" s="14"/>
      <c r="L4" s="14"/>
      <c r="M4" s="14"/>
    </row>
    <row r="5" spans="1:13" ht="19.5">
      <c r="A5" s="14"/>
      <c r="B5" s="14"/>
      <c r="C5" s="14"/>
      <c r="D5" s="14"/>
      <c r="E5" s="14"/>
      <c r="F5" s="14"/>
      <c r="G5" s="14"/>
      <c r="H5" s="14"/>
      <c r="I5" s="14"/>
      <c r="J5" s="14"/>
      <c r="K5" s="14"/>
      <c r="L5" s="14"/>
      <c r="M5" s="14"/>
    </row>
    <row r="6" spans="1:13" ht="19.5">
      <c r="A6" s="15"/>
      <c r="B6" s="15"/>
      <c r="C6" s="15"/>
      <c r="D6" s="15"/>
      <c r="E6" s="15"/>
      <c r="F6" s="15"/>
      <c r="G6" s="15"/>
      <c r="H6" s="15"/>
      <c r="I6" s="15"/>
      <c r="J6" s="15"/>
      <c r="K6" s="15"/>
      <c r="L6" s="15"/>
      <c r="M6" s="15"/>
    </row>
    <row r="7" spans="1:13" ht="19.5">
      <c r="A7" s="15"/>
      <c r="B7" s="15"/>
      <c r="C7" s="15"/>
      <c r="D7" s="15"/>
      <c r="E7" s="15"/>
      <c r="F7" s="15"/>
      <c r="G7" s="15"/>
      <c r="H7" s="15"/>
      <c r="I7" s="15"/>
      <c r="J7" s="15"/>
      <c r="K7" s="15"/>
      <c r="L7" s="15"/>
      <c r="M7" s="15"/>
    </row>
    <row r="8" spans="1:13" ht="19.5">
      <c r="A8" s="15"/>
      <c r="B8" s="15"/>
      <c r="C8" s="15"/>
      <c r="D8" s="15"/>
      <c r="E8" s="15"/>
      <c r="F8" s="15"/>
      <c r="G8" s="15"/>
      <c r="H8" s="15"/>
      <c r="I8" s="15"/>
      <c r="J8" s="15"/>
      <c r="K8" s="15"/>
      <c r="L8" s="15"/>
      <c r="M8" s="15"/>
    </row>
    <row r="9" spans="1:13" ht="19.5">
      <c r="A9" s="15"/>
      <c r="B9" s="15"/>
      <c r="C9" s="15"/>
      <c r="D9" s="15"/>
      <c r="E9" s="15"/>
      <c r="F9" s="15"/>
      <c r="G9" s="15"/>
      <c r="H9" s="15"/>
      <c r="I9" s="15"/>
      <c r="J9" s="15"/>
      <c r="K9" s="15"/>
      <c r="L9" s="15"/>
      <c r="M9" s="15"/>
    </row>
    <row r="10" spans="1:13" ht="15">
      <c r="A10" s="1"/>
      <c r="B10" s="1"/>
      <c r="C10" s="1"/>
      <c r="D10" s="1"/>
      <c r="E10" s="1"/>
      <c r="F10" s="1"/>
      <c r="G10" s="1"/>
      <c r="H10" s="1"/>
      <c r="I10" s="1"/>
      <c r="J10" s="1"/>
      <c r="K10" s="1"/>
      <c r="L10" s="1"/>
      <c r="M10" s="1"/>
    </row>
    <row r="11" spans="1:13" ht="15">
      <c r="A11" s="1"/>
      <c r="B11" s="1"/>
      <c r="C11" s="1"/>
      <c r="D11" s="1"/>
      <c r="E11" s="1"/>
      <c r="F11" s="1"/>
      <c r="G11" s="1"/>
      <c r="H11" s="1"/>
      <c r="I11" s="1"/>
      <c r="J11" s="1"/>
      <c r="K11" s="1"/>
      <c r="L11" s="1"/>
      <c r="M11" s="1"/>
    </row>
    <row r="12" spans="1:13" ht="30">
      <c r="A12" s="188" t="s">
        <v>13</v>
      </c>
      <c r="B12" s="188"/>
      <c r="C12" s="188"/>
      <c r="D12" s="188"/>
      <c r="E12" s="188"/>
      <c r="F12" s="188"/>
      <c r="G12" s="188"/>
      <c r="H12" s="188"/>
      <c r="I12" s="188"/>
      <c r="J12" s="188"/>
      <c r="K12" s="188"/>
      <c r="L12" s="188"/>
      <c r="M12" s="188"/>
    </row>
    <row r="13" spans="1:13" ht="27">
      <c r="A13" s="189" t="s">
        <v>23</v>
      </c>
      <c r="B13" s="189"/>
      <c r="C13" s="189"/>
      <c r="D13" s="189"/>
      <c r="E13" s="189"/>
      <c r="F13" s="189"/>
      <c r="G13" s="189"/>
      <c r="H13" s="189"/>
      <c r="I13" s="189"/>
      <c r="J13" s="189"/>
      <c r="K13" s="189"/>
      <c r="L13" s="189"/>
      <c r="M13" s="189"/>
    </row>
    <row r="14" spans="1:13" ht="27">
      <c r="A14" s="189" t="s">
        <v>8</v>
      </c>
      <c r="B14" s="189"/>
      <c r="C14" s="189"/>
      <c r="D14" s="189"/>
      <c r="E14" s="189"/>
      <c r="F14" s="189"/>
      <c r="G14" s="189"/>
      <c r="H14" s="189"/>
      <c r="I14" s="189"/>
      <c r="J14" s="189"/>
      <c r="K14" s="189"/>
      <c r="L14" s="189"/>
      <c r="M14" s="189"/>
    </row>
    <row r="15" spans="1:13" ht="15">
      <c r="A15" s="1"/>
      <c r="B15" s="1"/>
      <c r="C15" s="1"/>
      <c r="D15" s="1"/>
      <c r="E15" s="1"/>
      <c r="F15" s="1"/>
      <c r="G15" s="1"/>
      <c r="H15" s="1"/>
      <c r="I15" s="1"/>
      <c r="J15" s="1"/>
      <c r="K15" s="1"/>
      <c r="L15" s="1"/>
      <c r="M15" s="1"/>
    </row>
    <row r="16" spans="1:13" ht="15">
      <c r="A16" s="1"/>
      <c r="B16" s="1"/>
      <c r="C16" s="1"/>
      <c r="D16" s="1"/>
      <c r="E16" s="1"/>
      <c r="F16" s="1"/>
      <c r="G16" s="1"/>
      <c r="H16" s="1"/>
      <c r="I16" s="1"/>
      <c r="J16" s="1"/>
      <c r="K16" s="1"/>
      <c r="L16" s="1"/>
      <c r="M16" s="1"/>
    </row>
    <row r="17" spans="1:13" ht="15">
      <c r="A17" s="1"/>
      <c r="B17" s="1"/>
      <c r="C17" s="1"/>
      <c r="D17" s="1"/>
      <c r="E17" s="1"/>
      <c r="F17" s="1"/>
      <c r="G17" s="1"/>
      <c r="H17" s="1"/>
      <c r="I17" s="1"/>
      <c r="J17" s="1"/>
      <c r="K17" s="1"/>
      <c r="L17" s="1"/>
      <c r="M17" s="1"/>
    </row>
    <row r="18" spans="1:13" ht="15">
      <c r="A18" s="1"/>
      <c r="B18" s="1"/>
      <c r="C18" s="1"/>
      <c r="D18" s="1"/>
      <c r="E18" s="1"/>
      <c r="F18" s="1"/>
      <c r="G18" s="1"/>
      <c r="H18" s="1"/>
      <c r="I18" s="1"/>
      <c r="J18" s="1"/>
      <c r="K18" s="1"/>
      <c r="L18" s="1"/>
      <c r="M18" s="1"/>
    </row>
    <row r="19" spans="1:13" ht="15">
      <c r="A19" s="1"/>
      <c r="B19" s="1"/>
      <c r="C19" s="1"/>
      <c r="D19" s="1"/>
      <c r="E19" s="1"/>
      <c r="F19" s="1"/>
      <c r="G19" s="1"/>
      <c r="H19" s="1"/>
      <c r="I19" s="1"/>
      <c r="J19" s="1"/>
      <c r="K19" s="1"/>
      <c r="L19" s="1"/>
      <c r="M19" s="1"/>
    </row>
    <row r="20" spans="1:13" ht="15">
      <c r="A20" s="1"/>
      <c r="B20" s="1"/>
      <c r="C20" s="1"/>
      <c r="D20" s="1"/>
      <c r="E20" s="1"/>
      <c r="F20" s="1"/>
      <c r="G20" s="1"/>
      <c r="H20" s="1"/>
      <c r="I20" s="1"/>
      <c r="J20" s="1"/>
      <c r="K20" s="1"/>
      <c r="L20" s="1"/>
      <c r="M20" s="1"/>
    </row>
    <row r="21" spans="1:13" ht="15">
      <c r="A21" s="1"/>
      <c r="B21" s="1"/>
      <c r="C21" s="1"/>
      <c r="D21" s="1"/>
      <c r="E21" s="1"/>
      <c r="F21" s="1"/>
      <c r="G21" s="1"/>
      <c r="H21" s="1"/>
      <c r="I21" s="1"/>
      <c r="J21" s="1"/>
      <c r="K21" s="1"/>
      <c r="L21" s="1"/>
      <c r="M21" s="1"/>
    </row>
    <row r="22" spans="1:13" ht="15">
      <c r="A22" s="1"/>
      <c r="B22" s="1"/>
      <c r="C22" s="1"/>
      <c r="D22" s="1"/>
      <c r="E22" s="1"/>
      <c r="F22" s="1"/>
      <c r="G22" s="1"/>
      <c r="H22" s="1"/>
      <c r="I22" s="1"/>
      <c r="J22" s="1"/>
      <c r="K22" s="1"/>
      <c r="L22" s="1"/>
      <c r="M22" s="1"/>
    </row>
    <row r="23" spans="1:13" ht="15">
      <c r="A23" s="1"/>
      <c r="B23" s="1"/>
      <c r="C23" s="1"/>
      <c r="D23" s="1"/>
      <c r="E23" s="1"/>
      <c r="F23" s="1"/>
      <c r="G23" s="1"/>
      <c r="H23" s="1"/>
      <c r="I23" s="1"/>
      <c r="J23" s="1"/>
      <c r="K23" s="1"/>
      <c r="L23" s="1"/>
      <c r="M23" s="1"/>
    </row>
    <row r="24" spans="1:13" ht="15">
      <c r="A24" s="1"/>
      <c r="B24" s="1"/>
      <c r="C24" s="1"/>
      <c r="D24" s="1"/>
      <c r="E24" s="1"/>
      <c r="F24" s="1"/>
      <c r="G24" s="1"/>
      <c r="H24" s="1"/>
      <c r="I24" s="1"/>
      <c r="J24" s="1"/>
      <c r="K24" s="1"/>
      <c r="L24" s="1"/>
      <c r="M24" s="1"/>
    </row>
  </sheetData>
  <mergeCells count="3">
    <mergeCell ref="A12:M12"/>
    <mergeCell ref="A13:M13"/>
    <mergeCell ref="A14:M14"/>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4" zoomScale="80" zoomScaleNormal="80" workbookViewId="0">
      <selection activeCell="A15" sqref="A15:XFD16"/>
    </sheetView>
  </sheetViews>
  <sheetFormatPr defaultColWidth="9" defaultRowHeight="14.25"/>
  <cols>
    <col min="1" max="1" width="3" style="3" customWidth="1"/>
    <col min="2" max="2" width="51.25" style="3" customWidth="1"/>
    <col min="3" max="3" width="7.25" style="3" customWidth="1"/>
    <col min="4" max="4" width="15.875" style="3" customWidth="1"/>
    <col min="5" max="5" width="7.25" style="3" customWidth="1"/>
    <col min="6" max="6" width="15.375" style="3" customWidth="1"/>
    <col min="7" max="7" width="7.75" style="3" customWidth="1"/>
    <col min="8" max="8" width="14.375" style="3" customWidth="1"/>
    <col min="9" max="9" width="7.625" style="3" customWidth="1"/>
    <col min="10" max="10" width="16.375" style="3" customWidth="1"/>
    <col min="11" max="11" width="9" style="3"/>
    <col min="12" max="15" width="13.375" style="3" bestFit="1" customWidth="1"/>
    <col min="16" max="17" width="12.375" style="3" bestFit="1" customWidth="1"/>
    <col min="18" max="16384" width="9" style="3"/>
  </cols>
  <sheetData>
    <row r="1" spans="1:10" ht="23.25" customHeight="1">
      <c r="A1" s="191" t="s">
        <v>29</v>
      </c>
      <c r="B1" s="191"/>
      <c r="C1" s="191"/>
      <c r="D1" s="191"/>
      <c r="E1" s="191"/>
      <c r="F1" s="191"/>
      <c r="G1" s="191"/>
      <c r="H1" s="191"/>
      <c r="I1" s="191"/>
      <c r="J1" s="191"/>
    </row>
    <row r="2" spans="1:10" ht="21.75" customHeight="1">
      <c r="A2" s="2"/>
    </row>
    <row r="3" spans="1:10" s="5" customFormat="1" ht="25.5" customHeight="1">
      <c r="A3" s="4"/>
      <c r="B3" s="10"/>
      <c r="C3" s="192" t="s">
        <v>2</v>
      </c>
      <c r="D3" s="193"/>
      <c r="E3" s="194" t="s">
        <v>9</v>
      </c>
      <c r="F3" s="195"/>
      <c r="G3" s="194" t="s">
        <v>10</v>
      </c>
      <c r="H3" s="198"/>
      <c r="I3" s="194" t="s">
        <v>14</v>
      </c>
      <c r="J3" s="198"/>
    </row>
    <row r="4" spans="1:10" s="5" customFormat="1" ht="25.5" customHeight="1">
      <c r="A4" s="11" t="s">
        <v>0</v>
      </c>
      <c r="B4" s="11" t="s">
        <v>1</v>
      </c>
      <c r="C4" s="201" t="s">
        <v>6</v>
      </c>
      <c r="D4" s="202"/>
      <c r="E4" s="196"/>
      <c r="F4" s="197"/>
      <c r="G4" s="199"/>
      <c r="H4" s="200"/>
      <c r="I4" s="199"/>
      <c r="J4" s="200"/>
    </row>
    <row r="5" spans="1:10" s="5" customFormat="1" ht="25.5" customHeight="1">
      <c r="A5" s="6"/>
      <c r="B5" s="12"/>
      <c r="C5" s="8" t="s">
        <v>3</v>
      </c>
      <c r="D5" s="8" t="s">
        <v>4</v>
      </c>
      <c r="E5" s="12" t="s">
        <v>3</v>
      </c>
      <c r="F5" s="49" t="s">
        <v>4</v>
      </c>
      <c r="G5" s="12" t="s">
        <v>3</v>
      </c>
      <c r="H5" s="49" t="s">
        <v>4</v>
      </c>
      <c r="I5" s="8" t="s">
        <v>3</v>
      </c>
      <c r="J5" s="8" t="s">
        <v>4</v>
      </c>
    </row>
    <row r="6" spans="1:10" ht="49.5" customHeight="1">
      <c r="A6" s="134">
        <v>1</v>
      </c>
      <c r="B6" s="135" t="s">
        <v>70</v>
      </c>
      <c r="C6" s="159">
        <v>8</v>
      </c>
      <c r="D6" s="153">
        <f>SUM(ฟอร์มผลโครงการ!C8:'ฟอร์มผลโครงการ'!C15)</f>
        <v>169249600</v>
      </c>
      <c r="E6" s="152">
        <v>5</v>
      </c>
      <c r="F6" s="153">
        <f>SUM(ฟอร์มผลโครงการ!D8:'ฟอร์มผลโครงการ'!D15)</f>
        <v>132619600</v>
      </c>
      <c r="G6" s="152">
        <v>1</v>
      </c>
      <c r="H6" s="153">
        <f>SUM(ฟอร์มผลโครงการ!E8:'ฟอร์มผลโครงการ'!E15)</f>
        <v>1560000</v>
      </c>
      <c r="I6" s="154">
        <v>3</v>
      </c>
      <c r="J6" s="153">
        <f>SUM(ฟอร์มผลโครงการ!F8:'ฟอร์มผลโครงการ'!F15)</f>
        <v>35070000</v>
      </c>
    </row>
    <row r="7" spans="1:10" ht="42.75" customHeight="1">
      <c r="A7" s="111">
        <v>2</v>
      </c>
      <c r="B7" s="120" t="s">
        <v>71</v>
      </c>
      <c r="C7" s="155">
        <v>10</v>
      </c>
      <c r="D7" s="160">
        <v>102058600</v>
      </c>
      <c r="E7" s="155">
        <v>5</v>
      </c>
      <c r="F7" s="160">
        <v>72014400</v>
      </c>
      <c r="G7" s="155">
        <v>1</v>
      </c>
      <c r="H7" s="156">
        <v>4925000</v>
      </c>
      <c r="I7" s="157">
        <v>5</v>
      </c>
      <c r="J7" s="158">
        <v>25119280</v>
      </c>
    </row>
    <row r="8" spans="1:10" s="25" customFormat="1" ht="36" customHeight="1">
      <c r="A8" s="111">
        <v>3</v>
      </c>
      <c r="B8" s="121" t="s">
        <v>72</v>
      </c>
      <c r="C8" s="155">
        <v>4</v>
      </c>
      <c r="D8" s="161">
        <v>172206900</v>
      </c>
      <c r="E8" s="155">
        <v>3</v>
      </c>
      <c r="F8" s="156">
        <v>147256900</v>
      </c>
      <c r="G8" s="155">
        <v>1</v>
      </c>
      <c r="H8" s="156">
        <v>6950000</v>
      </c>
      <c r="I8" s="157">
        <v>1</v>
      </c>
      <c r="J8" s="156">
        <v>18000000</v>
      </c>
    </row>
    <row r="9" spans="1:10" ht="55.5" customHeight="1">
      <c r="A9" s="111">
        <v>4</v>
      </c>
      <c r="B9" s="122" t="s">
        <v>73</v>
      </c>
      <c r="C9" s="129">
        <v>3</v>
      </c>
      <c r="D9" s="137">
        <v>153812900</v>
      </c>
      <c r="E9" s="129">
        <v>1</v>
      </c>
      <c r="F9" s="132">
        <v>96818900</v>
      </c>
      <c r="G9" s="129">
        <v>0</v>
      </c>
      <c r="H9" s="138">
        <v>0</v>
      </c>
      <c r="I9" s="133">
        <v>2</v>
      </c>
      <c r="J9" s="132">
        <v>56994000</v>
      </c>
    </row>
    <row r="10" spans="1:10" ht="25.5" customHeight="1">
      <c r="A10" s="139"/>
      <c r="B10" s="140"/>
      <c r="C10" s="141"/>
      <c r="D10" s="142"/>
      <c r="E10" s="141"/>
      <c r="F10" s="142"/>
      <c r="G10" s="141"/>
      <c r="H10" s="143"/>
      <c r="I10" s="143"/>
      <c r="J10" s="142"/>
    </row>
    <row r="11" spans="1:10" ht="25.5" customHeight="1">
      <c r="A11" s="33"/>
      <c r="B11" s="48" t="s">
        <v>27</v>
      </c>
      <c r="C11" s="48">
        <f t="shared" ref="C11:J11" si="0">SUM(C6:C10)</f>
        <v>25</v>
      </c>
      <c r="D11" s="36">
        <f t="shared" si="0"/>
        <v>597328000</v>
      </c>
      <c r="E11" s="118">
        <f t="shared" si="0"/>
        <v>14</v>
      </c>
      <c r="F11" s="36">
        <f t="shared" si="0"/>
        <v>448709800</v>
      </c>
      <c r="G11" s="37">
        <f t="shared" si="0"/>
        <v>3</v>
      </c>
      <c r="H11" s="38">
        <f t="shared" si="0"/>
        <v>13435000</v>
      </c>
      <c r="I11" s="38">
        <f>SUM(I6:I10)</f>
        <v>11</v>
      </c>
      <c r="J11" s="36">
        <f t="shared" si="0"/>
        <v>135183280</v>
      </c>
    </row>
    <row r="12" spans="1:10" ht="36.75" customHeight="1">
      <c r="A12" s="190" t="s">
        <v>7</v>
      </c>
      <c r="B12" s="190"/>
      <c r="C12" s="42">
        <f t="shared" ref="C12:J12" si="1">C11</f>
        <v>25</v>
      </c>
      <c r="D12" s="36">
        <f t="shared" si="1"/>
        <v>597328000</v>
      </c>
      <c r="E12" s="118">
        <f t="shared" si="1"/>
        <v>14</v>
      </c>
      <c r="F12" s="36">
        <f t="shared" si="1"/>
        <v>448709800</v>
      </c>
      <c r="G12" s="37">
        <f t="shared" si="1"/>
        <v>3</v>
      </c>
      <c r="H12" s="38">
        <f t="shared" si="1"/>
        <v>13435000</v>
      </c>
      <c r="I12" s="147">
        <f t="shared" si="1"/>
        <v>11</v>
      </c>
      <c r="J12" s="36">
        <f t="shared" si="1"/>
        <v>135183280</v>
      </c>
    </row>
    <row r="13" spans="1:10" ht="19.5" customHeight="1">
      <c r="A13" s="30"/>
      <c r="B13" s="30"/>
      <c r="C13" s="30"/>
      <c r="D13" s="31"/>
      <c r="E13" s="30"/>
      <c r="F13" s="31"/>
      <c r="G13" s="30"/>
      <c r="H13" s="32"/>
      <c r="I13" s="32"/>
      <c r="J13" s="31"/>
    </row>
    <row r="14" spans="1:10" ht="19.5" customHeight="1">
      <c r="A14" s="176" t="s">
        <v>100</v>
      </c>
      <c r="B14" s="176"/>
      <c r="C14" s="176"/>
      <c r="D14" s="176"/>
      <c r="E14" s="176"/>
      <c r="F14" s="177">
        <v>330000000</v>
      </c>
      <c r="G14" s="178" t="s">
        <v>4</v>
      </c>
      <c r="H14" s="18"/>
      <c r="I14" s="17"/>
      <c r="J14" s="17"/>
    </row>
    <row r="15" spans="1:10" ht="17.25" customHeight="1">
      <c r="A15" s="179"/>
      <c r="B15" s="183"/>
      <c r="C15" s="181"/>
      <c r="D15" s="181"/>
      <c r="E15" s="181"/>
      <c r="F15" s="184"/>
      <c r="G15" s="179"/>
      <c r="H15" s="9"/>
    </row>
    <row r="16" spans="1:10">
      <c r="B16" s="16"/>
    </row>
  </sheetData>
  <mergeCells count="7">
    <mergeCell ref="A12:B12"/>
    <mergeCell ref="A1:J1"/>
    <mergeCell ref="C3:D3"/>
    <mergeCell ref="E3:F4"/>
    <mergeCell ref="G3:H4"/>
    <mergeCell ref="I3:J4"/>
    <mergeCell ref="C4:D4"/>
  </mergeCells>
  <pageMargins left="0.25" right="0.25"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zoomScale="80" zoomScaleNormal="80" workbookViewId="0">
      <selection activeCell="A14" sqref="A14:XFD15"/>
    </sheetView>
  </sheetViews>
  <sheetFormatPr defaultColWidth="9" defaultRowHeight="14.25"/>
  <cols>
    <col min="1" max="1" width="3" style="3" customWidth="1"/>
    <col min="2" max="2" width="51.875" style="3" customWidth="1"/>
    <col min="3" max="3" width="6.625" style="3" customWidth="1"/>
    <col min="4" max="4" width="17.375" style="3" customWidth="1"/>
    <col min="5" max="5" width="7" style="3" customWidth="1"/>
    <col min="6" max="6" width="18.375" style="3" customWidth="1"/>
    <col min="7" max="7" width="7.75" style="3" customWidth="1"/>
    <col min="8" max="8" width="14.375" style="3" customWidth="1"/>
    <col min="9" max="9" width="7.625" style="3" customWidth="1"/>
    <col min="10" max="10" width="16.375" style="3" customWidth="1"/>
    <col min="11" max="13" width="12.375" style="3" bestFit="1" customWidth="1"/>
    <col min="14" max="14" width="9" style="3"/>
    <col min="15" max="15" width="18.875" style="3" customWidth="1"/>
    <col min="16" max="16384" width="9" style="3"/>
  </cols>
  <sheetData>
    <row r="1" spans="1:11" ht="21" customHeight="1">
      <c r="A1" s="203" t="s">
        <v>30</v>
      </c>
      <c r="B1" s="203"/>
      <c r="C1" s="203"/>
      <c r="D1" s="203"/>
      <c r="E1" s="203"/>
      <c r="F1" s="203"/>
      <c r="G1" s="203"/>
      <c r="H1" s="203"/>
      <c r="I1" s="203"/>
      <c r="J1" s="203"/>
    </row>
    <row r="2" spans="1:11" ht="15" customHeight="1">
      <c r="A2" s="2"/>
    </row>
    <row r="3" spans="1:11" s="5" customFormat="1" ht="25.5" customHeight="1">
      <c r="A3" s="4"/>
      <c r="B3" s="10"/>
      <c r="C3" s="192" t="s">
        <v>2</v>
      </c>
      <c r="D3" s="193"/>
      <c r="E3" s="194" t="s">
        <v>9</v>
      </c>
      <c r="F3" s="198"/>
      <c r="G3" s="194" t="s">
        <v>10</v>
      </c>
      <c r="H3" s="198"/>
      <c r="I3" s="194" t="s">
        <v>14</v>
      </c>
      <c r="J3" s="198"/>
    </row>
    <row r="4" spans="1:11" s="5" customFormat="1" ht="25.5" customHeight="1">
      <c r="A4" s="11" t="s">
        <v>0</v>
      </c>
      <c r="B4" s="11" t="s">
        <v>1</v>
      </c>
      <c r="C4" s="201" t="s">
        <v>6</v>
      </c>
      <c r="D4" s="202"/>
      <c r="E4" s="199"/>
      <c r="F4" s="200"/>
      <c r="G4" s="199"/>
      <c r="H4" s="200"/>
      <c r="I4" s="199"/>
      <c r="J4" s="200"/>
    </row>
    <row r="5" spans="1:11" s="5" customFormat="1" ht="25.5" customHeight="1">
      <c r="A5" s="6"/>
      <c r="B5" s="12"/>
      <c r="C5" s="8" t="s">
        <v>3</v>
      </c>
      <c r="D5" s="8" t="s">
        <v>4</v>
      </c>
      <c r="E5" s="12" t="s">
        <v>3</v>
      </c>
      <c r="F5" s="119" t="s">
        <v>4</v>
      </c>
      <c r="G5" s="12" t="s">
        <v>3</v>
      </c>
      <c r="H5" s="119" t="s">
        <v>4</v>
      </c>
      <c r="I5" s="8" t="s">
        <v>3</v>
      </c>
      <c r="J5" s="8" t="s">
        <v>4</v>
      </c>
    </row>
    <row r="6" spans="1:11" ht="48.75" customHeight="1">
      <c r="A6" s="110">
        <v>1</v>
      </c>
      <c r="B6" s="109" t="s">
        <v>70</v>
      </c>
      <c r="C6" s="7">
        <v>4</v>
      </c>
      <c r="D6" s="29">
        <f>SUM(ฟอร์มผลโครงการ!C17:'ฟอร์มผลโครงการ'!C20)</f>
        <v>102062900</v>
      </c>
      <c r="E6" s="21">
        <v>4</v>
      </c>
      <c r="F6" s="29">
        <f>SUM(ฟอร์มผลโครงการ!D17:'ฟอร์มผลโครงการ'!D20)</f>
        <v>102062900</v>
      </c>
      <c r="G6" s="124" t="s">
        <v>108</v>
      </c>
      <c r="H6" s="29">
        <f>SUM(ฟอร์มผลโครงการ!E17:'ฟอร์มผลโครงการ'!E20)</f>
        <v>0</v>
      </c>
      <c r="I6" s="125" t="s">
        <v>108</v>
      </c>
      <c r="J6" s="123">
        <f>SUM(ฟอร์มผลโครงการ!F17:'ฟอร์มผลโครงการ'!F20)</f>
        <v>0</v>
      </c>
    </row>
    <row r="7" spans="1:11" ht="55.5" customHeight="1">
      <c r="A7" s="111">
        <v>2</v>
      </c>
      <c r="B7" s="120" t="s">
        <v>71</v>
      </c>
      <c r="C7" s="21">
        <v>0</v>
      </c>
      <c r="D7" s="128">
        <v>0</v>
      </c>
      <c r="E7" s="21">
        <v>0</v>
      </c>
      <c r="F7" s="144">
        <v>0</v>
      </c>
      <c r="G7" s="27">
        <v>0</v>
      </c>
      <c r="H7" s="20">
        <v>0</v>
      </c>
      <c r="I7" s="34">
        <v>0</v>
      </c>
      <c r="J7" s="126">
        <v>0</v>
      </c>
    </row>
    <row r="8" spans="1:11" ht="45" customHeight="1">
      <c r="A8" s="111">
        <v>3</v>
      </c>
      <c r="B8" s="122" t="s">
        <v>101</v>
      </c>
      <c r="C8" s="21">
        <v>1</v>
      </c>
      <c r="D8" s="29">
        <v>27930000</v>
      </c>
      <c r="E8" s="21">
        <v>0</v>
      </c>
      <c r="F8" s="20">
        <v>0</v>
      </c>
      <c r="G8" s="27">
        <v>0</v>
      </c>
      <c r="H8" s="22">
        <v>0</v>
      </c>
      <c r="I8" s="19">
        <v>1</v>
      </c>
      <c r="J8" s="20">
        <v>27930000</v>
      </c>
    </row>
    <row r="9" spans="1:11" ht="39" customHeight="1">
      <c r="A9" s="111">
        <v>4</v>
      </c>
      <c r="B9" s="122" t="s">
        <v>73</v>
      </c>
      <c r="C9" s="21">
        <v>2</v>
      </c>
      <c r="D9" s="128">
        <v>36932900</v>
      </c>
      <c r="E9" s="21">
        <v>1</v>
      </c>
      <c r="F9" s="172">
        <v>23560200</v>
      </c>
      <c r="G9" s="171">
        <v>0</v>
      </c>
      <c r="H9" s="35">
        <v>0</v>
      </c>
      <c r="I9" s="34">
        <v>1</v>
      </c>
      <c r="J9" s="145">
        <v>13372700</v>
      </c>
      <c r="K9" s="9"/>
    </row>
    <row r="10" spans="1:11" ht="25.5" customHeight="1">
      <c r="A10" s="33"/>
      <c r="B10" s="118" t="s">
        <v>27</v>
      </c>
      <c r="C10" s="118">
        <f t="shared" ref="C10:J10" si="0">SUM(C6:C9)</f>
        <v>7</v>
      </c>
      <c r="D10" s="36">
        <f t="shared" si="0"/>
        <v>166925800</v>
      </c>
      <c r="E10" s="118">
        <f t="shared" si="0"/>
        <v>5</v>
      </c>
      <c r="F10" s="36">
        <f t="shared" si="0"/>
        <v>125623100</v>
      </c>
      <c r="G10" s="147">
        <f t="shared" si="0"/>
        <v>0</v>
      </c>
      <c r="H10" s="147">
        <f t="shared" si="0"/>
        <v>0</v>
      </c>
      <c r="I10" s="147">
        <f t="shared" si="0"/>
        <v>2</v>
      </c>
      <c r="J10" s="185">
        <f t="shared" si="0"/>
        <v>41302700</v>
      </c>
      <c r="K10" s="9"/>
    </row>
    <row r="11" spans="1:11" ht="25.5" customHeight="1">
      <c r="A11" s="190" t="s">
        <v>7</v>
      </c>
      <c r="B11" s="190"/>
      <c r="C11" s="42">
        <f>SUM(C10)</f>
        <v>7</v>
      </c>
      <c r="D11" s="150">
        <f t="shared" ref="D11:J11" si="1">SUM(D10)</f>
        <v>166925800</v>
      </c>
      <c r="E11" s="42">
        <f t="shared" si="1"/>
        <v>5</v>
      </c>
      <c r="F11" s="146">
        <f t="shared" si="1"/>
        <v>125623100</v>
      </c>
      <c r="G11" s="42">
        <f t="shared" si="1"/>
        <v>0</v>
      </c>
      <c r="H11" s="42">
        <f t="shared" si="1"/>
        <v>0</v>
      </c>
      <c r="I11" s="42">
        <f t="shared" si="1"/>
        <v>2</v>
      </c>
      <c r="J11" s="150">
        <f t="shared" si="1"/>
        <v>41302700</v>
      </c>
    </row>
    <row r="12" spans="1:11" ht="25.5" customHeight="1">
      <c r="A12" s="30"/>
      <c r="B12" s="30"/>
      <c r="C12" s="30"/>
      <c r="D12" s="31"/>
      <c r="E12" s="30"/>
      <c r="F12" s="31"/>
      <c r="G12" s="30"/>
      <c r="H12" s="32"/>
      <c r="I12" s="32"/>
      <c r="J12" s="31"/>
    </row>
    <row r="13" spans="1:11" ht="25.5" customHeight="1">
      <c r="A13" s="176" t="s">
        <v>100</v>
      </c>
      <c r="B13" s="176"/>
      <c r="C13" s="176"/>
      <c r="D13" s="176"/>
      <c r="E13" s="176"/>
      <c r="F13" s="177">
        <v>330000000</v>
      </c>
      <c r="G13" s="178" t="s">
        <v>4</v>
      </c>
      <c r="H13" s="18"/>
      <c r="I13" s="17"/>
      <c r="J13" s="17"/>
    </row>
    <row r="14" spans="1:11">
      <c r="A14" s="179"/>
      <c r="B14" s="183"/>
      <c r="C14" s="181"/>
      <c r="D14" s="181"/>
      <c r="E14" s="181"/>
      <c r="F14" s="184"/>
      <c r="G14" s="179"/>
    </row>
  </sheetData>
  <mergeCells count="7">
    <mergeCell ref="A11:B11"/>
    <mergeCell ref="A1:J1"/>
    <mergeCell ref="C3:D3"/>
    <mergeCell ref="E3:F4"/>
    <mergeCell ref="G3:H4"/>
    <mergeCell ref="I3:J4"/>
    <mergeCell ref="C4:D4"/>
  </mergeCells>
  <pageMargins left="0.25" right="0.25" top="0.75" bottom="0.75" header="0.3" footer="0.3"/>
  <pageSetup paperSize="9"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22"/>
  <sheetViews>
    <sheetView view="pageBreakPreview" topLeftCell="A4" zoomScale="90" zoomScaleNormal="130" zoomScaleSheetLayoutView="90" workbookViewId="0">
      <selection activeCell="A16" sqref="A16:XFD16"/>
    </sheetView>
  </sheetViews>
  <sheetFormatPr defaultColWidth="9" defaultRowHeight="14.25"/>
  <cols>
    <col min="1" max="1" width="3" style="3" customWidth="1"/>
    <col min="2" max="2" width="51.25" style="3" customWidth="1"/>
    <col min="3" max="3" width="7.25" style="3" customWidth="1"/>
    <col min="4" max="4" width="15.875" style="3" customWidth="1"/>
    <col min="5" max="5" width="7.25" style="3" customWidth="1"/>
    <col min="6" max="6" width="15.375" style="3" customWidth="1"/>
    <col min="7" max="7" width="7.75" style="3" customWidth="1"/>
    <col min="8" max="8" width="14.375" style="3" customWidth="1"/>
    <col min="9" max="9" width="7.625" style="3" customWidth="1"/>
    <col min="10" max="10" width="16.375" style="3" customWidth="1"/>
    <col min="11" max="12" width="12.375" style="3" bestFit="1" customWidth="1"/>
    <col min="13" max="13" width="11" style="3" bestFit="1" customWidth="1"/>
    <col min="14" max="14" width="9" style="3"/>
    <col min="15" max="15" width="11" style="3" bestFit="1" customWidth="1"/>
    <col min="16" max="16" width="12.375" style="3" bestFit="1" customWidth="1"/>
    <col min="17" max="16384" width="9" style="3"/>
  </cols>
  <sheetData>
    <row r="1" spans="1:11" ht="30.75" customHeight="1">
      <c r="A1" s="203" t="s">
        <v>31</v>
      </c>
      <c r="B1" s="203"/>
      <c r="C1" s="203"/>
      <c r="D1" s="203"/>
      <c r="E1" s="203"/>
      <c r="F1" s="203"/>
      <c r="G1" s="203"/>
      <c r="H1" s="203"/>
      <c r="I1" s="203"/>
      <c r="J1" s="203"/>
    </row>
    <row r="2" spans="1:11" ht="18" customHeight="1">
      <c r="A2" s="2"/>
    </row>
    <row r="3" spans="1:11" s="5" customFormat="1" ht="25.5" customHeight="1">
      <c r="A3" s="4"/>
      <c r="B3" s="10"/>
      <c r="C3" s="192" t="s">
        <v>2</v>
      </c>
      <c r="D3" s="193"/>
      <c r="E3" s="194" t="s">
        <v>9</v>
      </c>
      <c r="F3" s="195"/>
      <c r="G3" s="194" t="s">
        <v>10</v>
      </c>
      <c r="H3" s="198"/>
      <c r="I3" s="194" t="s">
        <v>14</v>
      </c>
      <c r="J3" s="198"/>
    </row>
    <row r="4" spans="1:11" s="5" customFormat="1" ht="25.5" customHeight="1">
      <c r="A4" s="11" t="s">
        <v>0</v>
      </c>
      <c r="B4" s="11" t="s">
        <v>1</v>
      </c>
      <c r="C4" s="201" t="s">
        <v>6</v>
      </c>
      <c r="D4" s="202"/>
      <c r="E4" s="196"/>
      <c r="F4" s="197"/>
      <c r="G4" s="199"/>
      <c r="H4" s="200"/>
      <c r="I4" s="199"/>
      <c r="J4" s="200"/>
    </row>
    <row r="5" spans="1:11" s="5" customFormat="1" ht="25.5" customHeight="1">
      <c r="A5" s="6"/>
      <c r="B5" s="12"/>
      <c r="C5" s="8" t="s">
        <v>3</v>
      </c>
      <c r="D5" s="8" t="s">
        <v>4</v>
      </c>
      <c r="E5" s="12" t="s">
        <v>3</v>
      </c>
      <c r="F5" s="119" t="s">
        <v>4</v>
      </c>
      <c r="G5" s="12" t="s">
        <v>3</v>
      </c>
      <c r="H5" s="119" t="s">
        <v>4</v>
      </c>
      <c r="I5" s="8" t="s">
        <v>3</v>
      </c>
      <c r="J5" s="8" t="s">
        <v>4</v>
      </c>
    </row>
    <row r="6" spans="1:11" ht="49.5" customHeight="1">
      <c r="A6" s="134">
        <v>1</v>
      </c>
      <c r="B6" s="135" t="s">
        <v>70</v>
      </c>
      <c r="C6" s="136">
        <f>' สรุป Top 5'!C6+โครงการอื่นๆ!C6</f>
        <v>12</v>
      </c>
      <c r="D6" s="131">
        <v>271312500</v>
      </c>
      <c r="E6" s="130">
        <f>' สรุป Top 5'!E6+โครงการอื่นๆ!E6</f>
        <v>9</v>
      </c>
      <c r="F6" s="131">
        <f>102062900+132619600</f>
        <v>234682500</v>
      </c>
      <c r="G6" s="152">
        <v>1</v>
      </c>
      <c r="H6" s="153">
        <f>SUM(ฟอร์มผลโครงการ!E8:'ฟอร์มผลโครงการ'!E15)</f>
        <v>1560000</v>
      </c>
      <c r="I6" s="154">
        <v>3</v>
      </c>
      <c r="J6" s="153">
        <f>SUM(ฟอร์มผลโครงการ!F8:'ฟอร์มผลโครงการ'!F15)</f>
        <v>35070000</v>
      </c>
      <c r="K6" s="170"/>
    </row>
    <row r="7" spans="1:11" ht="42.75" customHeight="1">
      <c r="A7" s="111">
        <v>2</v>
      </c>
      <c r="B7" s="120" t="s">
        <v>71</v>
      </c>
      <c r="C7" s="162">
        <v>10</v>
      </c>
      <c r="D7" s="163">
        <v>102058600</v>
      </c>
      <c r="E7" s="162">
        <v>5</v>
      </c>
      <c r="F7" s="163">
        <v>72014400</v>
      </c>
      <c r="G7" s="162">
        <v>1</v>
      </c>
      <c r="H7" s="164">
        <v>4925000</v>
      </c>
      <c r="I7" s="165">
        <v>5</v>
      </c>
      <c r="J7" s="163">
        <v>25119200</v>
      </c>
      <c r="K7" s="9"/>
    </row>
    <row r="8" spans="1:11" s="25" customFormat="1" ht="36" customHeight="1">
      <c r="A8" s="111">
        <v>3</v>
      </c>
      <c r="B8" s="121" t="s">
        <v>72</v>
      </c>
      <c r="C8" s="129">
        <f>' สรุป Top 5'!C8+โครงการอื่นๆ!C8</f>
        <v>5</v>
      </c>
      <c r="D8" s="166">
        <f>27930000+172206900</f>
        <v>200136900</v>
      </c>
      <c r="E8" s="167">
        <v>3</v>
      </c>
      <c r="F8" s="168">
        <v>147256900</v>
      </c>
      <c r="G8" s="167">
        <v>1</v>
      </c>
      <c r="H8" s="168">
        <v>6950000</v>
      </c>
      <c r="I8" s="169">
        <v>2</v>
      </c>
      <c r="J8" s="168">
        <f>18000000+27930000</f>
        <v>45930000</v>
      </c>
      <c r="K8" s="151"/>
    </row>
    <row r="9" spans="1:11" ht="55.5" customHeight="1">
      <c r="A9" s="111">
        <v>4</v>
      </c>
      <c r="B9" s="122" t="s">
        <v>73</v>
      </c>
      <c r="C9" s="129">
        <v>5</v>
      </c>
      <c r="D9" s="137">
        <f>153812900+36932900</f>
        <v>190745800</v>
      </c>
      <c r="E9" s="129">
        <v>2</v>
      </c>
      <c r="F9" s="132">
        <v>120379100</v>
      </c>
      <c r="G9" s="129">
        <v>0</v>
      </c>
      <c r="H9" s="138">
        <v>0</v>
      </c>
      <c r="I9" s="133">
        <v>3</v>
      </c>
      <c r="J9" s="132">
        <f>56994000+13372700</f>
        <v>70366700</v>
      </c>
      <c r="K9" s="9"/>
    </row>
    <row r="10" spans="1:11" ht="25.5" customHeight="1">
      <c r="A10" s="139"/>
      <c r="B10" s="140"/>
      <c r="C10" s="141"/>
      <c r="D10" s="142"/>
      <c r="E10" s="141"/>
      <c r="F10" s="142"/>
      <c r="G10" s="141"/>
      <c r="H10" s="143"/>
      <c r="I10" s="143"/>
      <c r="J10" s="142"/>
    </row>
    <row r="11" spans="1:11" ht="25.5" customHeight="1">
      <c r="A11" s="33"/>
      <c r="B11" s="118" t="s">
        <v>27</v>
      </c>
      <c r="C11" s="118">
        <f t="shared" ref="C11:J11" si="0">SUM(C6:C10)</f>
        <v>32</v>
      </c>
      <c r="D11" s="36">
        <f t="shared" si="0"/>
        <v>764253800</v>
      </c>
      <c r="E11" s="118">
        <f t="shared" si="0"/>
        <v>19</v>
      </c>
      <c r="F11" s="36">
        <f t="shared" si="0"/>
        <v>574332900</v>
      </c>
      <c r="G11" s="37">
        <f t="shared" si="0"/>
        <v>3</v>
      </c>
      <c r="H11" s="38">
        <f t="shared" si="0"/>
        <v>13435000</v>
      </c>
      <c r="I11" s="38">
        <f t="shared" si="0"/>
        <v>13</v>
      </c>
      <c r="J11" s="36">
        <f t="shared" si="0"/>
        <v>176485900</v>
      </c>
    </row>
    <row r="12" spans="1:11" ht="25.5" customHeight="1">
      <c r="A12" s="33"/>
      <c r="B12" s="24" t="s">
        <v>16</v>
      </c>
      <c r="C12" s="39"/>
      <c r="D12" s="40">
        <v>5000000</v>
      </c>
      <c r="E12" s="23"/>
      <c r="F12" s="40">
        <v>5000000</v>
      </c>
      <c r="G12" s="41"/>
      <c r="H12" s="41"/>
      <c r="I12" s="41"/>
      <c r="J12" s="41"/>
    </row>
    <row r="13" spans="1:11" ht="36.75" customHeight="1">
      <c r="A13" s="190" t="s">
        <v>7</v>
      </c>
      <c r="B13" s="190"/>
      <c r="C13" s="42">
        <f>C11</f>
        <v>32</v>
      </c>
      <c r="D13" s="36">
        <f>D11+D12</f>
        <v>769253800</v>
      </c>
      <c r="E13" s="118">
        <f>SUM(E11)</f>
        <v>19</v>
      </c>
      <c r="F13" s="36">
        <f>F11+F12</f>
        <v>579332900</v>
      </c>
      <c r="G13" s="37">
        <f>G11</f>
        <v>3</v>
      </c>
      <c r="H13" s="38">
        <f>H11</f>
        <v>13435000</v>
      </c>
      <c r="I13" s="147">
        <f>I11</f>
        <v>13</v>
      </c>
      <c r="J13" s="36">
        <f>J11</f>
        <v>176485900</v>
      </c>
    </row>
    <row r="14" spans="1:11" ht="19.5" customHeight="1">
      <c r="A14" s="30"/>
      <c r="B14" s="30"/>
      <c r="C14" s="30"/>
      <c r="D14" s="31"/>
      <c r="E14" s="30"/>
      <c r="F14" s="31"/>
      <c r="G14" s="30"/>
      <c r="H14" s="32"/>
      <c r="I14" s="32"/>
      <c r="J14" s="31"/>
    </row>
    <row r="15" spans="1:11" ht="19.5" customHeight="1">
      <c r="A15" s="176" t="s">
        <v>102</v>
      </c>
      <c r="B15" s="176"/>
      <c r="C15" s="176"/>
      <c r="D15" s="176"/>
      <c r="E15" s="176"/>
      <c r="F15" s="177">
        <v>330000000</v>
      </c>
      <c r="G15" s="178" t="s">
        <v>4</v>
      </c>
      <c r="H15" s="18"/>
      <c r="I15" s="17"/>
      <c r="J15" s="17"/>
    </row>
    <row r="16" spans="1:11" ht="19.5" customHeight="1">
      <c r="A16" s="179"/>
      <c r="B16" s="180"/>
      <c r="C16" s="181"/>
      <c r="D16" s="181"/>
      <c r="E16" s="181"/>
      <c r="F16" s="186"/>
      <c r="G16" s="182"/>
    </row>
    <row r="17" spans="1:10">
      <c r="B17" s="148"/>
      <c r="C17" s="2"/>
      <c r="D17" s="2"/>
      <c r="E17" s="2"/>
      <c r="F17" s="149"/>
      <c r="H17" s="9"/>
    </row>
    <row r="18" spans="1:10" ht="19.5" customHeight="1">
      <c r="A18" s="43"/>
      <c r="B18" s="43"/>
      <c r="C18" s="43"/>
      <c r="D18" s="43"/>
      <c r="E18" s="43"/>
      <c r="F18" s="44"/>
      <c r="G18" s="45"/>
      <c r="H18" s="18"/>
      <c r="I18" s="17"/>
      <c r="J18" s="17"/>
    </row>
    <row r="19" spans="1:10" ht="19.5" customHeight="1">
      <c r="A19" s="17"/>
      <c r="B19" s="46"/>
      <c r="C19" s="17"/>
      <c r="D19" s="18"/>
      <c r="E19" s="17"/>
      <c r="F19" s="47"/>
      <c r="G19" s="45"/>
      <c r="H19" s="18"/>
      <c r="I19" s="17"/>
      <c r="J19" s="18"/>
    </row>
    <row r="20" spans="1:10" ht="19.5" customHeight="1">
      <c r="B20" s="26"/>
      <c r="C20" s="2"/>
      <c r="D20" s="2"/>
      <c r="E20" s="2"/>
      <c r="F20" s="2"/>
    </row>
    <row r="21" spans="1:10">
      <c r="B21" s="16"/>
      <c r="C21" s="2"/>
      <c r="D21" s="2"/>
      <c r="E21" s="2"/>
      <c r="F21" s="2"/>
      <c r="H21" s="9"/>
    </row>
    <row r="22" spans="1:10">
      <c r="B22" s="16"/>
    </row>
  </sheetData>
  <mergeCells count="7">
    <mergeCell ref="A13:B13"/>
    <mergeCell ref="A1:J1"/>
    <mergeCell ref="C3:D3"/>
    <mergeCell ref="E3:F4"/>
    <mergeCell ref="G3:H4"/>
    <mergeCell ref="I3:J4"/>
    <mergeCell ref="C4:D4"/>
  </mergeCells>
  <phoneticPr fontId="1" type="noConversion"/>
  <pageMargins left="0.75" right="0" top="0.69685039400000004" bottom="0.196850393700787" header="0.31496062992126" footer="0.31496062992126"/>
  <pageSetup paperSize="9" scale="85"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0"/>
  <sheetViews>
    <sheetView tabSelected="1" zoomScale="90" zoomScaleNormal="90" zoomScaleSheetLayoutView="75" workbookViewId="0">
      <selection activeCell="E8" sqref="E8"/>
    </sheetView>
  </sheetViews>
  <sheetFormatPr defaultColWidth="9.125" defaultRowHeight="12.75"/>
  <cols>
    <col min="1" max="1" width="22.625" style="77" customWidth="1"/>
    <col min="2" max="2" width="22.75" style="28" customWidth="1"/>
    <col min="3" max="3" width="12.625" style="58" customWidth="1"/>
    <col min="4" max="4" width="13.75" style="58" customWidth="1"/>
    <col min="5" max="5" width="12" style="58" customWidth="1"/>
    <col min="6" max="6" width="12.625" style="58" customWidth="1"/>
    <col min="7" max="7" width="51.75" style="28" customWidth="1"/>
    <col min="8" max="8" width="9.875" style="78" customWidth="1"/>
    <col min="9" max="9" width="15.625" style="28" customWidth="1"/>
    <col min="10" max="16384" width="9.125" style="28"/>
  </cols>
  <sheetData>
    <row r="1" spans="1:9" s="53" customFormat="1" ht="15">
      <c r="A1" s="63" t="s">
        <v>5</v>
      </c>
      <c r="B1" s="63"/>
      <c r="D1" s="63"/>
      <c r="F1" s="63"/>
    </row>
    <row r="2" spans="1:9" s="53" customFormat="1" ht="15">
      <c r="A2" s="63" t="s">
        <v>15</v>
      </c>
      <c r="B2" s="63"/>
      <c r="D2" s="63"/>
      <c r="F2" s="63"/>
    </row>
    <row r="3" spans="1:9" s="53" customFormat="1" ht="15">
      <c r="A3" s="219"/>
      <c r="B3" s="219"/>
      <c r="C3" s="219"/>
      <c r="D3" s="219"/>
      <c r="E3" s="219"/>
      <c r="F3" s="219"/>
      <c r="G3" s="219"/>
    </row>
    <row r="4" spans="1:9">
      <c r="A4" s="207" t="s">
        <v>1</v>
      </c>
      <c r="B4" s="204" t="s">
        <v>99</v>
      </c>
      <c r="C4" s="210" t="s">
        <v>17</v>
      </c>
      <c r="D4" s="210" t="s">
        <v>12</v>
      </c>
      <c r="E4" s="210" t="s">
        <v>18</v>
      </c>
      <c r="F4" s="210" t="s">
        <v>14</v>
      </c>
      <c r="G4" s="207" t="s">
        <v>11</v>
      </c>
      <c r="H4" s="204" t="s">
        <v>19</v>
      </c>
    </row>
    <row r="5" spans="1:9">
      <c r="A5" s="208"/>
      <c r="B5" s="208"/>
      <c r="C5" s="211"/>
      <c r="D5" s="211"/>
      <c r="E5" s="211"/>
      <c r="F5" s="211"/>
      <c r="G5" s="208"/>
      <c r="H5" s="205"/>
    </row>
    <row r="6" spans="1:9">
      <c r="A6" s="209"/>
      <c r="B6" s="209"/>
      <c r="C6" s="212"/>
      <c r="D6" s="212"/>
      <c r="E6" s="212"/>
      <c r="F6" s="212"/>
      <c r="G6" s="209"/>
      <c r="H6" s="206"/>
    </row>
    <row r="7" spans="1:9" ht="26.25" customHeight="1">
      <c r="A7" s="213" t="s">
        <v>32</v>
      </c>
      <c r="B7" s="89" t="s">
        <v>83</v>
      </c>
      <c r="C7" s="90"/>
      <c r="D7" s="91"/>
      <c r="E7" s="91"/>
      <c r="F7" s="91"/>
      <c r="G7" s="92"/>
      <c r="H7" s="93"/>
    </row>
    <row r="8" spans="1:9" ht="246" customHeight="1">
      <c r="A8" s="214"/>
      <c r="B8" s="52" t="s">
        <v>33</v>
      </c>
      <c r="C8" s="59">
        <v>36988500</v>
      </c>
      <c r="D8" s="60">
        <f>C8-E8</f>
        <v>35428500</v>
      </c>
      <c r="E8" s="61">
        <v>1560000</v>
      </c>
      <c r="F8" s="62"/>
      <c r="G8" s="52" t="s">
        <v>103</v>
      </c>
      <c r="H8" s="57">
        <v>1</v>
      </c>
    </row>
    <row r="9" spans="1:9" ht="232.5" customHeight="1">
      <c r="A9" s="173"/>
      <c r="B9" s="113" t="s">
        <v>34</v>
      </c>
      <c r="C9" s="114">
        <v>27858600</v>
      </c>
      <c r="D9" s="114">
        <v>27858600</v>
      </c>
      <c r="E9" s="115"/>
      <c r="F9" s="114"/>
      <c r="G9" s="116" t="s">
        <v>84</v>
      </c>
      <c r="H9" s="117">
        <v>5</v>
      </c>
    </row>
    <row r="10" spans="1:9" ht="168" customHeight="1">
      <c r="A10" s="54"/>
      <c r="B10" s="54" t="s">
        <v>58</v>
      </c>
      <c r="C10" s="187">
        <v>3270000</v>
      </c>
      <c r="D10" s="187"/>
      <c r="E10" s="56"/>
      <c r="F10" s="187">
        <v>3270000</v>
      </c>
      <c r="G10" s="54" t="s">
        <v>104</v>
      </c>
      <c r="H10" s="56">
        <v>7</v>
      </c>
    </row>
    <row r="11" spans="1:9" ht="291" customHeight="1">
      <c r="A11" s="52"/>
      <c r="B11" s="52" t="s">
        <v>59</v>
      </c>
      <c r="C11" s="59">
        <v>3446500</v>
      </c>
      <c r="D11" s="59">
        <v>3446500</v>
      </c>
      <c r="E11" s="57"/>
      <c r="F11" s="66"/>
      <c r="G11" s="52" t="s">
        <v>64</v>
      </c>
      <c r="H11" s="57">
        <v>8</v>
      </c>
      <c r="I11" s="58"/>
    </row>
    <row r="12" spans="1:9" ht="234" customHeight="1">
      <c r="A12" s="54"/>
      <c r="B12" s="54" t="s">
        <v>60</v>
      </c>
      <c r="C12" s="50">
        <v>3956000</v>
      </c>
      <c r="D12" s="50">
        <v>3956000</v>
      </c>
      <c r="E12" s="174"/>
      <c r="F12" s="175"/>
      <c r="G12" s="54" t="s">
        <v>86</v>
      </c>
      <c r="H12" s="56">
        <v>18</v>
      </c>
    </row>
    <row r="13" spans="1:9" ht="320.25">
      <c r="A13" s="52"/>
      <c r="B13" s="52" t="s">
        <v>61</v>
      </c>
      <c r="C13" s="59">
        <v>30000000</v>
      </c>
      <c r="D13" s="52"/>
      <c r="E13" s="81"/>
      <c r="F13" s="59">
        <v>30000000</v>
      </c>
      <c r="G13" s="52" t="s">
        <v>85</v>
      </c>
      <c r="H13" s="57">
        <v>20</v>
      </c>
    </row>
    <row r="14" spans="1:9" ht="354" customHeight="1">
      <c r="A14" s="65"/>
      <c r="B14" s="52" t="s">
        <v>62</v>
      </c>
      <c r="C14" s="51">
        <v>1800000</v>
      </c>
      <c r="D14" s="51"/>
      <c r="E14" s="57"/>
      <c r="F14" s="51">
        <v>1800000</v>
      </c>
      <c r="G14" s="52" t="s">
        <v>40</v>
      </c>
      <c r="H14" s="57">
        <v>24</v>
      </c>
    </row>
    <row r="15" spans="1:9" ht="114.75" customHeight="1">
      <c r="A15" s="54"/>
      <c r="B15" s="52" t="s">
        <v>63</v>
      </c>
      <c r="C15" s="51">
        <v>61930000</v>
      </c>
      <c r="D15" s="51">
        <v>61930000</v>
      </c>
      <c r="E15" s="57"/>
      <c r="F15" s="51"/>
      <c r="G15" s="52" t="s">
        <v>87</v>
      </c>
      <c r="H15" s="57">
        <v>13</v>
      </c>
    </row>
    <row r="16" spans="1:9" ht="25.5" customHeight="1">
      <c r="A16" s="83"/>
      <c r="B16" s="84" t="s">
        <v>89</v>
      </c>
      <c r="C16" s="85"/>
      <c r="D16" s="85"/>
      <c r="E16" s="86"/>
      <c r="F16" s="85"/>
      <c r="G16" s="83"/>
      <c r="H16" s="86"/>
    </row>
    <row r="17" spans="1:8" ht="169.5" customHeight="1">
      <c r="A17" s="65"/>
      <c r="B17" s="52" t="s">
        <v>82</v>
      </c>
      <c r="C17" s="51">
        <v>2108800</v>
      </c>
      <c r="D17" s="51">
        <v>2108800</v>
      </c>
      <c r="E17" s="57"/>
      <c r="F17" s="51"/>
      <c r="G17" s="52" t="s">
        <v>105</v>
      </c>
      <c r="H17" s="57">
        <v>3</v>
      </c>
    </row>
    <row r="18" spans="1:8" ht="214.5" customHeight="1">
      <c r="A18" s="54"/>
      <c r="B18" s="52" t="s">
        <v>79</v>
      </c>
      <c r="C18" s="59">
        <v>29769100</v>
      </c>
      <c r="D18" s="59">
        <v>29769100</v>
      </c>
      <c r="E18" s="81"/>
      <c r="F18" s="81"/>
      <c r="G18" s="52" t="s">
        <v>65</v>
      </c>
      <c r="H18" s="57">
        <v>6</v>
      </c>
    </row>
    <row r="19" spans="1:8" ht="114.75" customHeight="1">
      <c r="A19" s="65"/>
      <c r="B19" s="54" t="s">
        <v>80</v>
      </c>
      <c r="C19" s="50">
        <v>30185000</v>
      </c>
      <c r="D19" s="50">
        <v>30185000</v>
      </c>
      <c r="E19" s="55"/>
      <c r="F19" s="55"/>
      <c r="G19" s="54" t="s">
        <v>66</v>
      </c>
      <c r="H19" s="56">
        <v>7</v>
      </c>
    </row>
    <row r="20" spans="1:8" ht="115.5" customHeight="1">
      <c r="A20" s="112"/>
      <c r="B20" s="105" t="s">
        <v>81</v>
      </c>
      <c r="C20" s="106">
        <v>40000000</v>
      </c>
      <c r="D20" s="106">
        <v>40000000</v>
      </c>
      <c r="E20" s="104"/>
      <c r="F20" s="104"/>
      <c r="G20" s="105" t="s">
        <v>90</v>
      </c>
      <c r="H20" s="107">
        <v>1</v>
      </c>
    </row>
    <row r="21" spans="1:8" ht="24.75" customHeight="1">
      <c r="A21" s="215" t="s">
        <v>20</v>
      </c>
      <c r="B21" s="87" t="s">
        <v>88</v>
      </c>
      <c r="C21" s="88"/>
      <c r="D21" s="88"/>
      <c r="E21" s="79"/>
      <c r="F21" s="88"/>
      <c r="G21" s="87"/>
      <c r="H21" s="79"/>
    </row>
    <row r="22" spans="1:8" s="80" customFormat="1" ht="187.5" customHeight="1">
      <c r="A22" s="216"/>
      <c r="B22" s="52" t="s">
        <v>67</v>
      </c>
      <c r="C22" s="59">
        <v>12946700</v>
      </c>
      <c r="D22" s="59">
        <v>12946700</v>
      </c>
      <c r="E22" s="69"/>
      <c r="F22" s="69"/>
      <c r="G22" s="52" t="s">
        <v>106</v>
      </c>
      <c r="H22" s="57">
        <v>2</v>
      </c>
    </row>
    <row r="23" spans="1:8" ht="341.25" customHeight="1">
      <c r="A23" s="52"/>
      <c r="B23" s="52" t="s">
        <v>41</v>
      </c>
      <c r="C23" s="59">
        <v>3736100</v>
      </c>
      <c r="D23" s="101"/>
      <c r="E23" s="69"/>
      <c r="F23" s="59">
        <v>3736100</v>
      </c>
      <c r="G23" s="102" t="s">
        <v>57</v>
      </c>
      <c r="H23" s="57">
        <v>21</v>
      </c>
    </row>
    <row r="24" spans="1:8" ht="341.25" customHeight="1">
      <c r="A24" s="52"/>
      <c r="B24" s="52" t="s">
        <v>42</v>
      </c>
      <c r="C24" s="59">
        <v>15289700</v>
      </c>
      <c r="D24" s="59">
        <v>15289700</v>
      </c>
      <c r="E24" s="69"/>
      <c r="F24" s="59"/>
      <c r="G24" s="102" t="s">
        <v>91</v>
      </c>
      <c r="H24" s="57">
        <v>12</v>
      </c>
    </row>
    <row r="25" spans="1:8" ht="194.25" customHeight="1">
      <c r="A25" s="65"/>
      <c r="B25" s="52" t="s">
        <v>43</v>
      </c>
      <c r="C25" s="59">
        <v>7000000</v>
      </c>
      <c r="D25" s="68"/>
      <c r="E25" s="69"/>
      <c r="F25" s="59">
        <v>7000000</v>
      </c>
      <c r="G25" s="52" t="s">
        <v>35</v>
      </c>
      <c r="H25" s="57">
        <v>9</v>
      </c>
    </row>
    <row r="26" spans="1:8" ht="282.75" customHeight="1">
      <c r="A26" s="54"/>
      <c r="B26" s="52" t="s">
        <v>44</v>
      </c>
      <c r="C26" s="59">
        <v>6880000</v>
      </c>
      <c r="D26" s="59">
        <v>6880000</v>
      </c>
      <c r="E26" s="69"/>
      <c r="F26" s="59"/>
      <c r="G26" s="52" t="s">
        <v>92</v>
      </c>
      <c r="H26" s="57">
        <v>14</v>
      </c>
    </row>
    <row r="27" spans="1:8" ht="279" customHeight="1">
      <c r="A27" s="52"/>
      <c r="B27" s="52" t="s">
        <v>45</v>
      </c>
      <c r="C27" s="59">
        <v>7806100</v>
      </c>
      <c r="D27" s="68"/>
      <c r="E27" s="69"/>
      <c r="F27" s="59">
        <v>7806100</v>
      </c>
      <c r="G27" s="52" t="s">
        <v>28</v>
      </c>
      <c r="H27" s="57">
        <v>17</v>
      </c>
    </row>
    <row r="28" spans="1:8" ht="249" customHeight="1">
      <c r="A28" s="52"/>
      <c r="B28" s="52" t="s">
        <v>46</v>
      </c>
      <c r="C28" s="59">
        <v>5000000</v>
      </c>
      <c r="D28" s="68"/>
      <c r="E28" s="69"/>
      <c r="F28" s="59">
        <v>5000000</v>
      </c>
      <c r="G28" s="52" t="s">
        <v>39</v>
      </c>
      <c r="H28" s="57">
        <v>19</v>
      </c>
    </row>
    <row r="29" spans="1:8" ht="101.25" customHeight="1">
      <c r="A29" s="52"/>
      <c r="B29" s="52" t="s">
        <v>47</v>
      </c>
      <c r="C29" s="59">
        <v>20954000</v>
      </c>
      <c r="D29" s="59">
        <v>20954000</v>
      </c>
      <c r="E29" s="69"/>
      <c r="G29" s="52" t="s">
        <v>68</v>
      </c>
      <c r="H29" s="57">
        <v>16</v>
      </c>
    </row>
    <row r="30" spans="1:8" ht="118.5" customHeight="1">
      <c r="A30" s="52"/>
      <c r="B30" s="52" t="s">
        <v>48</v>
      </c>
      <c r="C30" s="59">
        <v>1577000</v>
      </c>
      <c r="D30" s="59"/>
      <c r="E30" s="69"/>
      <c r="F30" s="59">
        <v>1577000</v>
      </c>
      <c r="G30" s="52" t="s">
        <v>93</v>
      </c>
      <c r="H30" s="57">
        <v>22</v>
      </c>
    </row>
    <row r="31" spans="1:8" ht="380.25" customHeight="1">
      <c r="A31" s="65"/>
      <c r="B31" s="65" t="s">
        <v>49</v>
      </c>
      <c r="C31" s="70">
        <v>20869000</v>
      </c>
      <c r="D31" s="70">
        <f>C31-E31</f>
        <v>15944000</v>
      </c>
      <c r="E31" s="76">
        <v>4925000</v>
      </c>
      <c r="F31" s="70"/>
      <c r="G31" s="65" t="s">
        <v>94</v>
      </c>
      <c r="H31" s="67">
        <v>23</v>
      </c>
    </row>
    <row r="32" spans="1:8" ht="30.75" customHeight="1">
      <c r="A32" s="215" t="s">
        <v>21</v>
      </c>
      <c r="B32" s="87" t="s">
        <v>95</v>
      </c>
      <c r="C32" s="94"/>
      <c r="D32" s="95"/>
      <c r="E32" s="96"/>
      <c r="F32" s="94"/>
      <c r="G32" s="87"/>
      <c r="H32" s="79"/>
    </row>
    <row r="33" spans="1:8" ht="284.25" customHeight="1">
      <c r="A33" s="217"/>
      <c r="B33" s="65" t="s">
        <v>55</v>
      </c>
      <c r="C33" s="70">
        <v>89136900</v>
      </c>
      <c r="D33" s="70">
        <v>89136900</v>
      </c>
      <c r="E33" s="72"/>
      <c r="F33" s="72"/>
      <c r="G33" s="82" t="s">
        <v>38</v>
      </c>
      <c r="H33" s="67">
        <v>10</v>
      </c>
    </row>
    <row r="34" spans="1:8" ht="257.25" customHeight="1">
      <c r="A34" s="54"/>
      <c r="B34" s="54"/>
      <c r="C34" s="50"/>
      <c r="D34" s="50"/>
      <c r="E34" s="74"/>
      <c r="F34" s="74"/>
      <c r="G34" s="108" t="s">
        <v>107</v>
      </c>
      <c r="H34" s="56"/>
    </row>
    <row r="35" spans="1:8" ht="280.5" customHeight="1">
      <c r="A35" s="65"/>
      <c r="B35" s="65" t="s">
        <v>74</v>
      </c>
      <c r="C35" s="70">
        <v>52370000</v>
      </c>
      <c r="D35" s="75">
        <f>C35-E35</f>
        <v>45420000</v>
      </c>
      <c r="E35" s="76">
        <v>6950000</v>
      </c>
      <c r="F35" s="72"/>
      <c r="G35" s="65" t="s">
        <v>24</v>
      </c>
      <c r="H35" s="67">
        <v>6</v>
      </c>
    </row>
    <row r="36" spans="1:8" ht="237" customHeight="1">
      <c r="A36" s="54"/>
      <c r="B36" s="54"/>
      <c r="C36" s="50"/>
      <c r="D36" s="73"/>
      <c r="E36" s="74"/>
      <c r="F36" s="74"/>
      <c r="G36" s="54" t="s">
        <v>75</v>
      </c>
      <c r="H36" s="56"/>
    </row>
    <row r="37" spans="1:8" ht="267.75">
      <c r="A37" s="65"/>
      <c r="B37" s="52" t="s">
        <v>76</v>
      </c>
      <c r="C37" s="59">
        <v>18000000</v>
      </c>
      <c r="D37" s="68"/>
      <c r="E37" s="69"/>
      <c r="F37" s="59">
        <v>18000000</v>
      </c>
      <c r="G37" s="52" t="s">
        <v>36</v>
      </c>
      <c r="H37" s="57">
        <v>4</v>
      </c>
    </row>
    <row r="38" spans="1:8" ht="219" customHeight="1">
      <c r="A38" s="103"/>
      <c r="B38" s="65" t="s">
        <v>56</v>
      </c>
      <c r="C38" s="70">
        <v>12700000</v>
      </c>
      <c r="D38" s="70">
        <v>12700000</v>
      </c>
      <c r="E38" s="72"/>
      <c r="F38" s="70"/>
      <c r="G38" s="65" t="s">
        <v>77</v>
      </c>
      <c r="H38" s="67">
        <v>11</v>
      </c>
    </row>
    <row r="39" spans="1:8" ht="25.5" customHeight="1">
      <c r="A39" s="97"/>
      <c r="B39" s="84" t="s">
        <v>89</v>
      </c>
      <c r="C39" s="98"/>
      <c r="D39" s="99"/>
      <c r="E39" s="97"/>
      <c r="F39" s="98"/>
      <c r="G39" s="84"/>
      <c r="H39" s="100"/>
    </row>
    <row r="40" spans="1:8" ht="228.75" customHeight="1">
      <c r="A40" s="65"/>
      <c r="B40" s="65" t="s">
        <v>96</v>
      </c>
      <c r="C40" s="70">
        <v>27930000</v>
      </c>
      <c r="D40" s="71"/>
      <c r="E40" s="72"/>
      <c r="F40" s="70">
        <v>27930000</v>
      </c>
      <c r="G40" s="65" t="s">
        <v>25</v>
      </c>
      <c r="H40" s="67">
        <v>4</v>
      </c>
    </row>
    <row r="41" spans="1:8" ht="116.25" customHeight="1">
      <c r="A41" s="54"/>
      <c r="B41" s="54"/>
      <c r="C41" s="50"/>
      <c r="D41" s="73"/>
      <c r="E41" s="74"/>
      <c r="F41" s="74"/>
      <c r="G41" s="127" t="s">
        <v>78</v>
      </c>
      <c r="H41" s="56"/>
    </row>
    <row r="42" spans="1:8" ht="33" customHeight="1">
      <c r="A42" s="215" t="s">
        <v>22</v>
      </c>
      <c r="B42" s="87" t="s">
        <v>97</v>
      </c>
      <c r="C42" s="94"/>
      <c r="D42" s="95"/>
      <c r="E42" s="96"/>
      <c r="F42" s="96"/>
      <c r="G42" s="87"/>
      <c r="H42" s="79"/>
    </row>
    <row r="43" spans="1:8" ht="291" customHeight="1">
      <c r="A43" s="218"/>
      <c r="B43" s="52" t="s">
        <v>50</v>
      </c>
      <c r="C43" s="59">
        <v>9994000</v>
      </c>
      <c r="D43" s="68"/>
      <c r="E43" s="69"/>
      <c r="F43" s="59">
        <v>9994000</v>
      </c>
      <c r="G43" s="52" t="s">
        <v>37</v>
      </c>
      <c r="H43" s="57">
        <v>3</v>
      </c>
    </row>
    <row r="44" spans="1:8" ht="132" customHeight="1">
      <c r="A44" s="64"/>
      <c r="B44" s="52" t="s">
        <v>51</v>
      </c>
      <c r="C44" s="59">
        <v>47000000</v>
      </c>
      <c r="D44" s="68"/>
      <c r="E44" s="69"/>
      <c r="F44" s="59">
        <v>47000000</v>
      </c>
      <c r="G44" s="52" t="s">
        <v>26</v>
      </c>
      <c r="H44" s="57">
        <v>15</v>
      </c>
    </row>
    <row r="45" spans="1:8" ht="159.75" customHeight="1">
      <c r="A45" s="54"/>
      <c r="B45" s="52" t="s">
        <v>52</v>
      </c>
      <c r="C45" s="59">
        <v>96818900</v>
      </c>
      <c r="D45" s="59">
        <v>96818900</v>
      </c>
      <c r="E45" s="69"/>
      <c r="F45" s="69"/>
      <c r="G45" s="52" t="s">
        <v>110</v>
      </c>
      <c r="H45" s="57">
        <v>25</v>
      </c>
    </row>
    <row r="46" spans="1:8" ht="29.25" customHeight="1">
      <c r="A46" s="84"/>
      <c r="B46" s="84" t="s">
        <v>109</v>
      </c>
      <c r="C46" s="98"/>
      <c r="D46" s="98"/>
      <c r="E46" s="97"/>
      <c r="F46" s="97"/>
      <c r="G46" s="84"/>
      <c r="H46" s="100"/>
    </row>
    <row r="47" spans="1:8" ht="282.75" customHeight="1">
      <c r="A47" s="52"/>
      <c r="B47" s="54" t="s">
        <v>53</v>
      </c>
      <c r="C47" s="50">
        <v>23560200</v>
      </c>
      <c r="D47" s="50">
        <v>23560200</v>
      </c>
      <c r="E47" s="74"/>
      <c r="F47" s="50"/>
      <c r="G47" s="54" t="s">
        <v>98</v>
      </c>
      <c r="H47" s="56">
        <v>2</v>
      </c>
    </row>
    <row r="48" spans="1:8" ht="277.5" customHeight="1">
      <c r="A48" s="54"/>
      <c r="B48" s="52" t="s">
        <v>54</v>
      </c>
      <c r="C48" s="59">
        <v>13372700</v>
      </c>
      <c r="D48" s="68"/>
      <c r="E48" s="69"/>
      <c r="F48" s="59">
        <v>13372700</v>
      </c>
      <c r="G48" s="52" t="s">
        <v>69</v>
      </c>
      <c r="H48" s="57">
        <v>5</v>
      </c>
    </row>
    <row r="49" spans="1:8">
      <c r="A49" s="28"/>
      <c r="C49" s="28"/>
      <c r="D49" s="28"/>
      <c r="E49" s="28"/>
      <c r="F49" s="28"/>
      <c r="H49" s="28"/>
    </row>
    <row r="50" spans="1:8" ht="138" customHeight="1">
      <c r="A50" s="28"/>
      <c r="C50" s="28"/>
      <c r="D50" s="28"/>
      <c r="E50" s="28"/>
      <c r="F50" s="28"/>
      <c r="H50" s="28"/>
    </row>
  </sheetData>
  <sortState ref="A7:H33">
    <sortCondition ref="A7:A33"/>
    <sortCondition ref="B7:B33"/>
    <sortCondition ref="H7:H33"/>
  </sortState>
  <mergeCells count="13">
    <mergeCell ref="A7:A8"/>
    <mergeCell ref="A21:A22"/>
    <mergeCell ref="A32:A33"/>
    <mergeCell ref="A42:A43"/>
    <mergeCell ref="A3:G3"/>
    <mergeCell ref="E4:E6"/>
    <mergeCell ref="F4:F6"/>
    <mergeCell ref="G4:G6"/>
    <mergeCell ref="H4:H6"/>
    <mergeCell ref="A4:A6"/>
    <mergeCell ref="B4:B6"/>
    <mergeCell ref="C4:C6"/>
    <mergeCell ref="D4:D6"/>
  </mergeCells>
  <phoneticPr fontId="1" type="noConversion"/>
  <pageMargins left="0.36811023599999998" right="7.8740157480315001E-2" top="0.55118110236220497" bottom="0.31496062992126" header="0.31496062992126" footer="0.31496062992126"/>
  <pageSetup paperSize="9"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ปก</vt:lpstr>
      <vt:lpstr> สรุป Top 5</vt:lpstr>
      <vt:lpstr>โครงการอื่นๆ</vt:lpstr>
      <vt:lpstr>สรุปขเอเสนอและผลการพิจารณา</vt:lpstr>
      <vt:lpstr>ฟอร์มผลโครงการ</vt:lpstr>
      <vt:lpstr>ฟอร์มผลโครงการ!Print_Area</vt:lpstr>
      <vt:lpstr>สรุปขเอเสนอและผลการพิจารณา!Print_Area</vt:lpstr>
      <vt:lpstr>ฟอร์มผลโครงการ!Print_Titles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jintawan</dc:creator>
  <cp:lastModifiedBy>admin</cp:lastModifiedBy>
  <cp:lastPrinted>2013-03-21T09:58:39Z</cp:lastPrinted>
  <dcterms:created xsi:type="dcterms:W3CDTF">2009-12-15T02:39:30Z</dcterms:created>
  <dcterms:modified xsi:type="dcterms:W3CDTF">2013-04-03T02:31:40Z</dcterms:modified>
</cp:coreProperties>
</file>